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Nov\"/>
    </mc:Choice>
  </mc:AlternateContent>
  <xr:revisionPtr revIDLastSave="0" documentId="13_ncr:1_{90C4BD3C-92B9-4602-A69C-9B340EE1C4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10" r:id="rId2"/>
  </sheets>
  <externalReferences>
    <externalReference r:id="rId3"/>
  </externalReferences>
  <definedNames>
    <definedName name="_xlnm._FilterDatabase" localSheetId="0" hidden="1">sampleheaderfile!$A$1:$W$207</definedName>
  </definedNames>
  <calcPr calcId="191029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2" i="1"/>
</calcChain>
</file>

<file path=xl/sharedStrings.xml><?xml version="1.0" encoding="utf-8"?>
<sst xmlns="http://schemas.openxmlformats.org/spreadsheetml/2006/main" count="2050" uniqueCount="1087">
  <si>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</si>
  <si>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</si>
  <si>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</si>
  <si>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</si>
  <si>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</si>
  <si>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</si>
  <si>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</si>
  <si>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</si>
  <si>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</si>
  <si>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</si>
  <si>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</si>
  <si>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</si>
  <si>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</si>
  <si>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</si>
  <si>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</si>
  <si>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</si>
  <si>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</si>
  <si>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</si>
  <si>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</si>
  <si>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</si>
  <si>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</si>
  <si>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</si>
  <si>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</si>
  <si>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247flowers.online B.V.</t>
  </si>
  <si>
    <t>B1.05</t>
  </si>
  <si>
    <t>Netherlands</t>
  </si>
  <si>
    <t>4More Technology</t>
  </si>
  <si>
    <t>E5.24</t>
  </si>
  <si>
    <t>AAA Growers</t>
  </si>
  <si>
    <t>D3.04</t>
  </si>
  <si>
    <t>Kenya</t>
  </si>
  <si>
    <t>Ace Green Nursery Co. Ltd.</t>
  </si>
  <si>
    <t>D5.17</t>
  </si>
  <si>
    <t>Chile</t>
  </si>
  <si>
    <t>Aercaribe Cargo</t>
  </si>
  <si>
    <t>E4.10</t>
  </si>
  <si>
    <t>Colombia</t>
  </si>
  <si>
    <t>Afriflower PLC</t>
  </si>
  <si>
    <t>C4.08</t>
  </si>
  <si>
    <t>Ethiopia</t>
  </si>
  <si>
    <t>Agricola el Chaupi Agrochaupi</t>
  </si>
  <si>
    <t>B5.30</t>
  </si>
  <si>
    <t>Ecuador</t>
  </si>
  <si>
    <t>Agrinag</t>
  </si>
  <si>
    <t>B3.22</t>
  </si>
  <si>
    <t>AgroCheck (Agrover Diensten B.V.)</t>
  </si>
  <si>
    <t>B1.23</t>
  </si>
  <si>
    <t>Agrocoex S.A.</t>
  </si>
  <si>
    <t>A2.28</t>
  </si>
  <si>
    <t>Airflo B.V.</t>
  </si>
  <si>
    <t>B1.03</t>
  </si>
  <si>
    <t>Alexandra Farms</t>
  </si>
  <si>
    <t>A1.15</t>
  </si>
  <si>
    <t>Alma Spray Roses</t>
  </si>
  <si>
    <t>ANCEF</t>
  </si>
  <si>
    <t>B2.18</t>
  </si>
  <si>
    <t>Italy</t>
  </si>
  <si>
    <t>AP Holland</t>
  </si>
  <si>
    <t>A5.02</t>
  </si>
  <si>
    <t>Aquila Development Co. Ltd.</t>
  </si>
  <si>
    <t>C2.08</t>
  </si>
  <si>
    <t>Armando Alvarez</t>
  </si>
  <si>
    <t>D5.03</t>
  </si>
  <si>
    <t>Spain</t>
  </si>
  <si>
    <t>Asocolflores</t>
  </si>
  <si>
    <t>B1.18</t>
  </si>
  <si>
    <t>Astra Fund Holland B.V.</t>
  </si>
  <si>
    <t>C3.19</t>
  </si>
  <si>
    <t>Atlantis Srl.</t>
  </si>
  <si>
    <t>Azaya Gardens</t>
  </si>
  <si>
    <t>A5.18</t>
  </si>
  <si>
    <t>Baraka Roses</t>
  </si>
  <si>
    <t>D5.02</t>
  </si>
  <si>
    <t>Barile Flowers Service</t>
  </si>
  <si>
    <t>B1.06</t>
  </si>
  <si>
    <t>Bella Inc.</t>
  </si>
  <si>
    <t>C5.22</t>
  </si>
  <si>
    <t>Rwanda</t>
  </si>
  <si>
    <t>Bellarosa</t>
  </si>
  <si>
    <t>Biancheri Creazioni</t>
  </si>
  <si>
    <t>B4.12</t>
  </si>
  <si>
    <t>Black Tulip Group</t>
  </si>
  <si>
    <t>D4.02</t>
  </si>
  <si>
    <t>BOT Flowerbulbs</t>
  </si>
  <si>
    <t>B3.37</t>
  </si>
  <si>
    <t>Broban Flowers</t>
  </si>
  <si>
    <t>D1.04</t>
  </si>
  <si>
    <t>Broekhof Africa</t>
  </si>
  <si>
    <t>B5.18</t>
  </si>
  <si>
    <t>Cananvalley Flowers</t>
  </si>
  <si>
    <t>Candelaria Flowers</t>
  </si>
  <si>
    <t>B1.35</t>
  </si>
  <si>
    <t>Cantiza Floral Group</t>
  </si>
  <si>
    <t>A4.26</t>
  </si>
  <si>
    <t>Cargolite</t>
  </si>
  <si>
    <t>D5.15</t>
  </si>
  <si>
    <t>Ceka Trading</t>
  </si>
  <si>
    <t>C1.25</t>
  </si>
  <si>
    <t>China</t>
  </si>
  <si>
    <t>Cenacle Kenya</t>
  </si>
  <si>
    <t>D4.04</t>
  </si>
  <si>
    <t>Ceres Farms</t>
  </si>
  <si>
    <t>A3.12</t>
  </si>
  <si>
    <t>Continental Breeding</t>
  </si>
  <si>
    <t>A1.26</t>
  </si>
  <si>
    <t>Corvus Drones</t>
  </si>
  <si>
    <t>A1.27</t>
  </si>
  <si>
    <t>De Ruiter Innovations</t>
  </si>
  <si>
    <t>A1.02</t>
  </si>
  <si>
    <t>Demaru Limited</t>
  </si>
  <si>
    <t>D2.06</t>
  </si>
  <si>
    <t>Diemme Fiori Srl.</t>
  </si>
  <si>
    <t>East African Magical Farms</t>
  </si>
  <si>
    <t>C3.07</t>
  </si>
  <si>
    <t>EBF Cargo</t>
  </si>
  <si>
    <t>D5.26</t>
  </si>
  <si>
    <t>Ecoflor Groupchile</t>
  </si>
  <si>
    <t>A5.10</t>
  </si>
  <si>
    <t>Ecoroses S.A.</t>
  </si>
  <si>
    <t>A4.08</t>
  </si>
  <si>
    <t>Ecuador Flower Growers Pavilion</t>
  </si>
  <si>
    <t>D4.24</t>
  </si>
  <si>
    <t>Edana Floralba</t>
  </si>
  <si>
    <t>E4.02</t>
  </si>
  <si>
    <t>EHPEA</t>
  </si>
  <si>
    <t>C3.02</t>
  </si>
  <si>
    <t>Elemflora Srl.</t>
  </si>
  <si>
    <t>Esmeralda Farms</t>
  </si>
  <si>
    <t>A3.27</t>
  </si>
  <si>
    <t>Everflora</t>
  </si>
  <si>
    <t>D4.08</t>
  </si>
  <si>
    <t>Exceptional Africalla</t>
  </si>
  <si>
    <t>C1.24</t>
  </si>
  <si>
    <t>Expoflores</t>
  </si>
  <si>
    <t>D4.14</t>
  </si>
  <si>
    <t>EZ Flower B.V.</t>
  </si>
  <si>
    <t>D5.30</t>
  </si>
  <si>
    <t>FEX B.V.</t>
  </si>
  <si>
    <t>E4.24</t>
  </si>
  <si>
    <t>Fillco Flowers</t>
  </si>
  <si>
    <t>B5.06</t>
  </si>
  <si>
    <t>Flawless Flowers</t>
  </si>
  <si>
    <t>D1.10</t>
  </si>
  <si>
    <t>Flora Delight</t>
  </si>
  <si>
    <t>C3.20</t>
  </si>
  <si>
    <t>Flora Ola</t>
  </si>
  <si>
    <t>D2.10</t>
  </si>
  <si>
    <t>Flora Toscana Soc. Agr. Coop.</t>
  </si>
  <si>
    <t>C3.03</t>
  </si>
  <si>
    <t>FloralDaily</t>
  </si>
  <si>
    <t>E5.31</t>
  </si>
  <si>
    <t>Floramiata</t>
  </si>
  <si>
    <t>Floraroma S.A.</t>
  </si>
  <si>
    <t>A3.07</t>
  </si>
  <si>
    <t>Florca Westland B.V.</t>
  </si>
  <si>
    <t>A2.31</t>
  </si>
  <si>
    <t>Florecal</t>
  </si>
  <si>
    <t>Flores de la Hacienda</t>
  </si>
  <si>
    <t>A5.14</t>
  </si>
  <si>
    <t>Flores Equinocciales S.A. – Florequisa</t>
  </si>
  <si>
    <t>A4.16</t>
  </si>
  <si>
    <t>Flores Prisma S.A.</t>
  </si>
  <si>
    <t>B4.02</t>
  </si>
  <si>
    <t>Floricola la Rosaleda S.A.</t>
  </si>
  <si>
    <t>A4.12</t>
  </si>
  <si>
    <t>Florisol</t>
  </si>
  <si>
    <t>Florissima &amp; Fruit</t>
  </si>
  <si>
    <t>E5.03</t>
  </si>
  <si>
    <t>Florsani</t>
  </si>
  <si>
    <t>A2.22</t>
  </si>
  <si>
    <t>Flower Village</t>
  </si>
  <si>
    <t>Flowercargo</t>
  </si>
  <si>
    <t>D5.23</t>
  </si>
  <si>
    <t>FlowerWatch B.V.</t>
  </si>
  <si>
    <t>B1.19</t>
  </si>
  <si>
    <t>Flowex B.V.</t>
  </si>
  <si>
    <t>B1.36</t>
  </si>
  <si>
    <t>Focusight Technology (Jiang Su) Co.,Ltd</t>
  </si>
  <si>
    <t>D232</t>
  </si>
  <si>
    <t>Fontana</t>
  </si>
  <si>
    <t>Four Seasons Quality B.V.</t>
  </si>
  <si>
    <t>B2.08</t>
  </si>
  <si>
    <t>Frigga</t>
  </si>
  <si>
    <t>E5.25</t>
  </si>
  <si>
    <t>Geerlofs Refrigeration B.V.</t>
  </si>
  <si>
    <t>B1.33</t>
  </si>
  <si>
    <t>GreenV</t>
  </si>
  <si>
    <t>D3.14</t>
  </si>
  <si>
    <t>Guti Flowers</t>
  </si>
  <si>
    <t>D4.34</t>
  </si>
  <si>
    <t>Hans van der Poel B.V.</t>
  </si>
  <si>
    <t>E3.24</t>
  </si>
  <si>
    <t>Hansa Flowers PLC</t>
  </si>
  <si>
    <t>B1.42</t>
  </si>
  <si>
    <t>Hardy Export Company Pvt. Ltd.</t>
  </si>
  <si>
    <t>B5.14</t>
  </si>
  <si>
    <t>Sri Lanka</t>
  </si>
  <si>
    <t>Harry Vernooy</t>
  </si>
  <si>
    <t>B1.29</t>
  </si>
  <si>
    <t>Havatec</t>
  </si>
  <si>
    <t>E4.38</t>
  </si>
  <si>
    <t>Herany Flora</t>
  </si>
  <si>
    <t>D1.02</t>
  </si>
  <si>
    <t>Hoja Verde Cia. Ltda.</t>
  </si>
  <si>
    <t>A3.08</t>
  </si>
  <si>
    <t>Holex Flower B.V.</t>
  </si>
  <si>
    <t>B2.43</t>
  </si>
  <si>
    <t>Hortensiapolis</t>
  </si>
  <si>
    <t>Hortimat</t>
  </si>
  <si>
    <t>B4.22</t>
  </si>
  <si>
    <t>HPL Apollo</t>
  </si>
  <si>
    <t>D5.24</t>
  </si>
  <si>
    <t>USA</t>
  </si>
  <si>
    <t>HT Verboom</t>
  </si>
  <si>
    <t>IAA-Fresh</t>
  </si>
  <si>
    <t>Import Promotion Desk</t>
  </si>
  <si>
    <t>B4.20</t>
  </si>
  <si>
    <t>Germany</t>
  </si>
  <si>
    <t>IP Handlers</t>
  </si>
  <si>
    <t>A1.07</t>
  </si>
  <si>
    <t>Isinya Roses</t>
  </si>
  <si>
    <t>D5.04</t>
  </si>
  <si>
    <t>Japan Flowers and Plants Export Association</t>
  </si>
  <si>
    <t>E3.10</t>
  </si>
  <si>
    <t>Japan</t>
  </si>
  <si>
    <t>Josarflor S.A.</t>
  </si>
  <si>
    <t>A2.08</t>
  </si>
  <si>
    <t>K&amp;M Handling</t>
  </si>
  <si>
    <t>B4.28</t>
  </si>
  <si>
    <t>Kapiteyn - Captain Calla</t>
  </si>
  <si>
    <t>A1.25</t>
  </si>
  <si>
    <t>Kenya Flower Council (KFC)</t>
  </si>
  <si>
    <t>D4.01</t>
  </si>
  <si>
    <t>Kikwetu Flowers</t>
  </si>
  <si>
    <t>B5.32</t>
  </si>
  <si>
    <t>Könst Alstroemeria</t>
  </si>
  <si>
    <t>B3.12</t>
  </si>
  <si>
    <t>Kordes Roses</t>
  </si>
  <si>
    <t>B1.08</t>
  </si>
  <si>
    <t>Koronet</t>
  </si>
  <si>
    <t>C1.20</t>
  </si>
  <si>
    <t>Kuehne + Nagel N.V.</t>
  </si>
  <si>
    <t>B1.17</t>
  </si>
  <si>
    <t>La Gaitana Farms</t>
  </si>
  <si>
    <t>A1.33</t>
  </si>
  <si>
    <t>LATAM Cargo</t>
  </si>
  <si>
    <t>C2.02</t>
  </si>
  <si>
    <t>Leinot Farms</t>
  </si>
  <si>
    <t>D1.08</t>
  </si>
  <si>
    <t>Liege Airport</t>
  </si>
  <si>
    <t>E5.14</t>
  </si>
  <si>
    <t>Belgium</t>
  </si>
  <si>
    <t>Liguria Blumen Srl</t>
  </si>
  <si>
    <t>B2.02</t>
  </si>
  <si>
    <t>Logiztik Alliance Group</t>
  </si>
  <si>
    <t>Maersk Kenya Limited</t>
  </si>
  <si>
    <t>A1.31</t>
  </si>
  <si>
    <t>Magic Flowers</t>
  </si>
  <si>
    <t>D2.29</t>
  </si>
  <si>
    <t>Matiz Roses</t>
  </si>
  <si>
    <t>A5.06</t>
  </si>
  <si>
    <t>Mecaflor</t>
  </si>
  <si>
    <t>D3.28</t>
  </si>
  <si>
    <t>France</t>
  </si>
  <si>
    <t>Meilland International</t>
  </si>
  <si>
    <t>A1.14</t>
  </si>
  <si>
    <t>MJ-Tech</t>
  </si>
  <si>
    <t>E5.22</t>
  </si>
  <si>
    <t>Mona Flowers Kenya</t>
  </si>
  <si>
    <t>D3.10</t>
  </si>
  <si>
    <t>Morgan Cargo</t>
  </si>
  <si>
    <t>Mount Elgon Orchards Ltd.</t>
  </si>
  <si>
    <t>B2.40</t>
  </si>
  <si>
    <t>MPS</t>
  </si>
  <si>
    <t>C1.03</t>
  </si>
  <si>
    <t>Much Flowers</t>
  </si>
  <si>
    <t>E5.06</t>
  </si>
  <si>
    <t>Multiflora Corporation</t>
  </si>
  <si>
    <t>B1.25</t>
  </si>
  <si>
    <t>Mystic Flowers S.A.</t>
  </si>
  <si>
    <t>A3.14</t>
  </si>
  <si>
    <t>Mzurrie Flowers</t>
  </si>
  <si>
    <t>B4.24</t>
  </si>
  <si>
    <t>Naranjo Roses Ecuador S.A.</t>
  </si>
  <si>
    <t>A2.10</t>
  </si>
  <si>
    <t>Native Blooms (Rosas del Cotopaxi - Exxide)</t>
  </si>
  <si>
    <t>A3.23</t>
  </si>
  <si>
    <t>Natuflor</t>
  </si>
  <si>
    <t>Natura Eterna</t>
  </si>
  <si>
    <t>Ninth Avenue Ltd.</t>
  </si>
  <si>
    <t>D1.05</t>
  </si>
  <si>
    <t>NIRP International</t>
  </si>
  <si>
    <t>B3.02</t>
  </si>
  <si>
    <t>Octoflor</t>
  </si>
  <si>
    <t>A1.32</t>
  </si>
  <si>
    <t>Onings Holland Flowerbulbs</t>
  </si>
  <si>
    <t>A4.14</t>
  </si>
  <si>
    <t>Ossimo Flowers / Invos Fowers</t>
  </si>
  <si>
    <t>A1.03</t>
  </si>
  <si>
    <t>P.J. Dave Flora Limited</t>
  </si>
  <si>
    <t>C3.26</t>
  </si>
  <si>
    <t>Pagter</t>
  </si>
  <si>
    <t>B1.32</t>
  </si>
  <si>
    <t>Panjin Dragon Plastic Products Co.</t>
  </si>
  <si>
    <t>D5.25</t>
  </si>
  <si>
    <t>Pearl Flowers</t>
  </si>
  <si>
    <t>C5.26</t>
  </si>
  <si>
    <t>Uganda</t>
  </si>
  <si>
    <t>Ponderosa Flowers</t>
  </si>
  <si>
    <t>E4.16</t>
  </si>
  <si>
    <t>PRESH Tech</t>
  </si>
  <si>
    <t>E5.21</t>
  </si>
  <si>
    <t>Profiflora Sp. z.o.o.</t>
  </si>
  <si>
    <t>Poland</t>
  </si>
  <si>
    <t>Promoflor Srl.</t>
  </si>
  <si>
    <t>Pyganflor</t>
  </si>
  <si>
    <t>Qualisa</t>
  </si>
  <si>
    <t>Real Carga Ltda.</t>
  </si>
  <si>
    <t>E5.16</t>
  </si>
  <si>
    <t>Red Lands Roses</t>
  </si>
  <si>
    <t>D4.10</t>
  </si>
  <si>
    <t>Red Peony(Kunming) Trading Company Limited</t>
  </si>
  <si>
    <t>A1.01</t>
  </si>
  <si>
    <t>Regione Campania - Assesorato all`Agricoltura</t>
  </si>
  <si>
    <t>C1.02</t>
  </si>
  <si>
    <t>Rhenus Fresh</t>
  </si>
  <si>
    <t>B5.24</t>
  </si>
  <si>
    <t>Robur Holland</t>
  </si>
  <si>
    <t>Rosaprima</t>
  </si>
  <si>
    <t>A2.32</t>
  </si>
  <si>
    <t>Rosas del Corazón</t>
  </si>
  <si>
    <t>E4.04</t>
  </si>
  <si>
    <t>Roseamor</t>
  </si>
  <si>
    <t>B2.04</t>
  </si>
  <si>
    <t>Rosen Tantau Vertrieb GmbH &amp; Co. KG</t>
  </si>
  <si>
    <t>B2.28</t>
  </si>
  <si>
    <t>Royal FloraHolland</t>
  </si>
  <si>
    <t>D2.26</t>
  </si>
  <si>
    <t>Royal Flowers</t>
  </si>
  <si>
    <t>Royal van Zanten</t>
  </si>
  <si>
    <t>C1.13</t>
  </si>
  <si>
    <t>SAFTEC Logistics</t>
  </si>
  <si>
    <t>D5.31</t>
  </si>
  <si>
    <t>Sanima Gardens</t>
  </si>
  <si>
    <t>Sapphire Roses</t>
  </si>
  <si>
    <t>D4.36</t>
  </si>
  <si>
    <t>Shandong Ruheng Houseware Co. Ltd.</t>
  </si>
  <si>
    <t>Sian Flowers</t>
  </si>
  <si>
    <t>Singha Farms</t>
  </si>
  <si>
    <t>E5.26</t>
  </si>
  <si>
    <t>Soex Flora Pvt. Ltd.</t>
  </si>
  <si>
    <t>A3.22</t>
  </si>
  <si>
    <t>India</t>
  </si>
  <si>
    <t>Sofi &amp; Farms S.A.S.</t>
  </si>
  <si>
    <t>B1.41</t>
  </si>
  <si>
    <t>Spek Rose Breeding Int. B.V.</t>
  </si>
  <si>
    <t>A2.02</t>
  </si>
  <si>
    <t>Spring from Holland</t>
  </si>
  <si>
    <t>Star Roses</t>
  </si>
  <si>
    <t>A4.02</t>
  </si>
  <si>
    <t>Stelzner / Pronova</t>
  </si>
  <si>
    <t>A5.22</t>
  </si>
  <si>
    <t>Subati Flowers Limited</t>
  </si>
  <si>
    <t>B4.06</t>
  </si>
  <si>
    <t>Tessa Corporation</t>
  </si>
  <si>
    <t>A3.02</t>
  </si>
  <si>
    <t>The Elite Flower</t>
  </si>
  <si>
    <t>The Flower Hub Limited</t>
  </si>
  <si>
    <t>D5.08</t>
  </si>
  <si>
    <t>Thursd.</t>
  </si>
  <si>
    <t>C1.07</t>
  </si>
  <si>
    <t>Turkish Cargo</t>
  </si>
  <si>
    <t>C2.16</t>
  </si>
  <si>
    <t>Turkey</t>
  </si>
  <si>
    <t>Turkish Flower Group</t>
  </si>
  <si>
    <t>A2.14</t>
  </si>
  <si>
    <t>Turkish Ornamental Plant Exporters Association</t>
  </si>
  <si>
    <t>E3.02</t>
  </si>
  <si>
    <t>Uganda Flower Growers Pavilion</t>
  </si>
  <si>
    <t>C4.26</t>
  </si>
  <si>
    <t>Union Fleurs</t>
  </si>
  <si>
    <t>E5.33</t>
  </si>
  <si>
    <t>United Selections</t>
  </si>
  <si>
    <t>Valleverde Farms</t>
  </si>
  <si>
    <t>A1.20</t>
  </si>
  <si>
    <t>Vaselife International</t>
  </si>
  <si>
    <t>Veraleza SL</t>
  </si>
  <si>
    <t>Verdissimo Forever Young S.A.</t>
  </si>
  <si>
    <t>B3.28</t>
  </si>
  <si>
    <t>Verdnatura - Santa Dorotea</t>
  </si>
  <si>
    <t>B2.26</t>
  </si>
  <si>
    <t>Weber Vacuum Group</t>
  </si>
  <si>
    <t>B5.20</t>
  </si>
  <si>
    <t>Yiwu Cyray Trading Co. Ltd.</t>
  </si>
  <si>
    <t>D5.27</t>
  </si>
  <si>
    <t>Zabo Plant</t>
  </si>
  <si>
    <t>D5.07</t>
  </si>
  <si>
    <t>Zibo Meike Refrigeration Electric</t>
  </si>
  <si>
    <t>E5.27</t>
  </si>
  <si>
    <t>Zimbabwe Flower Growers Pavilion</t>
  </si>
  <si>
    <t>C2.24</t>
  </si>
  <si>
    <t>Zimbabwe</t>
  </si>
  <si>
    <t>Vijfhuizen, Netherlands</t>
  </si>
  <si>
    <t>IFTF-International Floriculture Trade Fair 2026</t>
  </si>
  <si>
    <t>http://www.247flowers.online/</t>
  </si>
  <si>
    <t>Aalsmeer, The Netherlands</t>
  </si>
  <si>
    <t>Aalsmeer</t>
  </si>
  <si>
    <t>info@mysite.com</t>
  </si>
  <si>
    <t>http://www.4mt.nl/</t>
  </si>
  <si>
    <t>Nijverheidstraat 10, 2751GR Moerkapelle</t>
  </si>
  <si>
    <t>Moerkapelle</t>
  </si>
  <si>
    <t>info@4mt.nl</t>
  </si>
  <si>
    <t>http://www.aaagrowers.co.ke/</t>
  </si>
  <si>
    <t>Mzima House, Mzima Springs Rd, Lavington</t>
  </si>
  <si>
    <t>Nairobi</t>
  </si>
  <si>
    <t>sales@aaagrowers.co.ke</t>
  </si>
  <si>
    <t>http://www.agrinag.com/</t>
  </si>
  <si>
    <t>sales@agrinag.com</t>
  </si>
  <si>
    <t>http://www.agrocoex.com/</t>
  </si>
  <si>
    <t>Noruega 210 y Suiza, 4 Piso, Oficina 4b, Quito, Ecuador</t>
  </si>
  <si>
    <t>Quito</t>
  </si>
  <si>
    <t>sales@agrocoex.net</t>
  </si>
  <si>
    <t>http://www.airflo.nl/</t>
  </si>
  <si>
    <t>Betula 11 1424 LH De Kwakel The Netherlands</t>
  </si>
  <si>
    <t>Kwakel</t>
  </si>
  <si>
    <t>info@airflo.nl</t>
  </si>
  <si>
    <t>http://almasprayroses.com/</t>
  </si>
  <si>
    <t>Km 2.5 Via Tupigachi, Tabacundo.</t>
  </si>
  <si>
    <t>Tabacundo</t>
  </si>
  <si>
    <t>contact@almasprayroses.com</t>
  </si>
  <si>
    <t>http://www.ancef.eu/</t>
  </si>
  <si>
    <t>Corso Felice Cavallotti, 113, 18038 Sanremo IM, Italy</t>
  </si>
  <si>
    <t>Sanremo</t>
  </si>
  <si>
    <t>office@ancef.eu</t>
  </si>
  <si>
    <t>http://www.aquilaflowers.com/</t>
  </si>
  <si>
    <t>P.O. Box 66743 00800 Westlands, Nairobi, Kenya.</t>
  </si>
  <si>
    <t>sales@aquilaflowers.com</t>
  </si>
  <si>
    <t>http://www.asocolflores.org/</t>
  </si>
  <si>
    <t>Cra. 9a #90-53, Bogotá, Colombia</t>
  </si>
  <si>
    <t>Bogotá</t>
  </si>
  <si>
    <t>comunicaciones@asocolflores.org</t>
  </si>
  <si>
    <t>http://www.barakaroses.com/</t>
  </si>
  <si>
    <t>Baraka Roses Farm Ngorika, Nyandarua County, Kenya</t>
  </si>
  <si>
    <t>Ngorika</t>
  </si>
  <si>
    <t>info@barakaroses.com</t>
  </si>
  <si>
    <t>http://www.fbarile.it/</t>
  </si>
  <si>
    <t>S.V. Piscina dello Russo, 1, 70038 Terlizzi BA, Italy</t>
  </si>
  <si>
    <t>Terlizzi BA</t>
  </si>
  <si>
    <t>marketing@fbarile.it</t>
  </si>
  <si>
    <t>http://www.bellaflowers.rw/</t>
  </si>
  <si>
    <t>Rwamagana Near Muhazi Lake
Kigali, Rwanda</t>
  </si>
  <si>
    <t>marketing@bellaflowers.rw</t>
  </si>
  <si>
    <t>http://www.bellarosa.com/</t>
  </si>
  <si>
    <t>Via Tabacundo Cajas Km 3.2Tabacundo – Ecuador</t>
  </si>
  <si>
    <t xml:space="preserve">Tabacundo </t>
  </si>
  <si>
    <t>sales@bellarosa.com</t>
  </si>
  <si>
    <t>http://www.bianchericreazioni.it/</t>
  </si>
  <si>
    <t>Via Braie, 187, 18033 Camporosso IM, Italy</t>
  </si>
  <si>
    <t>Camporosso</t>
  </si>
  <si>
    <t>info@bianchericreazioni.it</t>
  </si>
  <si>
    <t>http://www.botflowerbulbs.nl/</t>
  </si>
  <si>
    <t>Cornelis Kuinweg 151619 PE AndijkPostbus 751619 ZH AndijkThe Netherlands</t>
  </si>
  <si>
    <t>Andijk</t>
  </si>
  <si>
    <t>info@botflowerbulbs.nl</t>
  </si>
  <si>
    <t>http://www.cantizafloral.com/</t>
  </si>
  <si>
    <t>sales@cantizafloral.com</t>
  </si>
  <si>
    <t>http://www.cargo-lite.com/</t>
  </si>
  <si>
    <t>MARTIN KABAKA</t>
  </si>
  <si>
    <t>kabakam@nalto2012.com</t>
  </si>
  <si>
    <t>https://www.cekatrading.com/</t>
  </si>
  <si>
    <t>ceka@cekatrading.com</t>
  </si>
  <si>
    <t>http://www.ceresfarms.com/</t>
  </si>
  <si>
    <t>Via Tabacundo Km 6 Cananvalle Sector.</t>
  </si>
  <si>
    <t>Cananvalle</t>
  </si>
  <si>
    <t>sales@ceresfarms.com</t>
  </si>
  <si>
    <t>http://www.continentalbreeding.com/</t>
  </si>
  <si>
    <t>C/ Posadas, s/n – Rivero de Posadas. Apdo. Post office, 6. 14730 Posadas – Cordoba – Spain</t>
  </si>
  <si>
    <t>Cordoba</t>
  </si>
  <si>
    <t>info@plantascontinental.com</t>
  </si>
  <si>
    <t>http://www.corvusdrones.com/</t>
  </si>
  <si>
    <t>Nieuwe Kazernelaan 2 D42 (Entrance, C, 6711 JC Ede, Netherlands</t>
  </si>
  <si>
    <t>Kazernelaan</t>
  </si>
  <si>
    <t>info@corvusdrones.com</t>
  </si>
  <si>
    <t>http://www.ebfcargo.com./</t>
  </si>
  <si>
    <t>Nicolás Baquero S/N y 29 de Abril,
Quito 170183. Ecuador.</t>
  </si>
  <si>
    <t>iNFo@ebfcargo.com</t>
  </si>
  <si>
    <t>http://www.ecoroses.com.ec/</t>
  </si>
  <si>
    <t>Hcda. La Bolivia camino a Umbria,
Machachi - Ecuador</t>
  </si>
  <si>
    <t>Machachi</t>
  </si>
  <si>
    <t>info1@ecoroses.com.ec</t>
  </si>
  <si>
    <t>http://www.ehpea.org/</t>
  </si>
  <si>
    <t>Micky Leyland Avenue on the Road to Atlas Hotel, NB Business Center; 6th floor; Room #603</t>
  </si>
  <si>
    <t>info@ehpea.org</t>
  </si>
  <si>
    <t>http://www.esmeraldafarms.com/</t>
  </si>
  <si>
    <t>hello@esmeraldafarms.com</t>
  </si>
  <si>
    <t>https://www.everflora.com/</t>
  </si>
  <si>
    <t>10900 BELMONT AVE
SUITE 300
FRANKLIN PARK, IL 60131</t>
  </si>
  <si>
    <t>IL</t>
  </si>
  <si>
    <t>http://www.exceptionalafricalla.com/</t>
  </si>
  <si>
    <t>PO Box 709 00621 Nairobi</t>
  </si>
  <si>
    <t>sales@africalla.com</t>
  </si>
  <si>
    <t>http://www.flowersexpressholland.nl/</t>
  </si>
  <si>
    <t>Middel Broekweg 29, Postbus 116, 2675 ZJ Honselersdijk, Netherlands</t>
  </si>
  <si>
    <t>Honselersdijk</t>
  </si>
  <si>
    <t>info@flowersexpressholland.nl</t>
  </si>
  <si>
    <t>https://www.floradelight.com/</t>
  </si>
  <si>
    <t>P.O BOX 1309-00621 Village Market</t>
  </si>
  <si>
    <t>sales@floradelightkenya.com</t>
  </si>
  <si>
    <t>https://floraola.co/</t>
  </si>
  <si>
    <t>Nakuru-Solai Rd. Postal: P.O. Box 7281-0020100 Nakuru</t>
  </si>
  <si>
    <t>floraolaltd@gmail.com</t>
  </si>
  <si>
    <t>http://www.floratoscana.it/</t>
  </si>
  <si>
    <t>Via di Montecarlo, 8151017 Pescia (PT) – Italy</t>
  </si>
  <si>
    <t>Pescia</t>
  </si>
  <si>
    <t>info@floratoscana.it</t>
  </si>
  <si>
    <t>http://www.floramiata.it/</t>
  </si>
  <si>
    <t>S.da Provinciale del Monte Amiata, 53025 Casa del Corto SI, Italy</t>
  </si>
  <si>
    <t>Corto</t>
  </si>
  <si>
    <t>info@floramiata.it</t>
  </si>
  <si>
    <t>http://www.floraroma.com.ec/</t>
  </si>
  <si>
    <t>KM 1 1/2 way to Tabacundo.
Ecuador - Cayambe</t>
  </si>
  <si>
    <t>Cayambe</t>
  </si>
  <si>
    <t>sales@floraroma.com.ec</t>
  </si>
  <si>
    <t>http://www.florca.com/</t>
  </si>
  <si>
    <t>Jupiter 311, 2675 LW Honselersdijk, Netherlands</t>
  </si>
  <si>
    <t>info@florca.com</t>
  </si>
  <si>
    <t>http://www.floresdelahacienda.ec/</t>
  </si>
  <si>
    <t>Mira, Ecuador</t>
  </si>
  <si>
    <t>Mira</t>
  </si>
  <si>
    <t>floresdelahacienda2014@hotmail.com</t>
  </si>
  <si>
    <t>http://www.floresprisma.com/</t>
  </si>
  <si>
    <t>San Roque Local District. Carrera 5 # 11d 221 south Km 7. Tower 3,
Of 515. Cajicá - Chía. Colombia</t>
  </si>
  <si>
    <t>Chía</t>
  </si>
  <si>
    <t>info@floresprisma.com</t>
  </si>
  <si>
    <t>http://www.larosaleda.com.ec/</t>
  </si>
  <si>
    <t>CHIMBORAZO 705 Y AV PAMPITE, Quito, Ecuador</t>
  </si>
  <si>
    <t>sales@larosaleda.com.ec</t>
  </si>
  <si>
    <t>http://www.florsani.com/</t>
  </si>
  <si>
    <t>Predio San Isidro S/N. Malchingui - Ecuador</t>
  </si>
  <si>
    <t>Malchingui</t>
  </si>
  <si>
    <t>sales@florsani.com</t>
  </si>
  <si>
    <t>https://www.flowervillage.ec/contact-us/</t>
  </si>
  <si>
    <t>Itulcachi vía, Calle la CochaPifo – Ecuador</t>
  </si>
  <si>
    <t>Cocha</t>
  </si>
  <si>
    <t>contactsales@flowervillage.ec</t>
  </si>
  <si>
    <t>http://www.flowercargo.com/</t>
  </si>
  <si>
    <t>C. Nicolás Baquero, Quito, Ecuador</t>
  </si>
  <si>
    <t>coordinaciones@flowercargo.com</t>
  </si>
  <si>
    <t>http://www.flowerwatch.com/</t>
  </si>
  <si>
    <t>Tech Campus De School Schoolbaan 1
2371 VJ Roelofarendsveen Netherlands</t>
  </si>
  <si>
    <t>Roelofarendsveen</t>
  </si>
  <si>
    <t>info@flowerwatch.com</t>
  </si>
  <si>
    <t>http://www.flowex.nl/</t>
  </si>
  <si>
    <t>Noordpolderweg 13 kwek, 1432 JH Aalsmeer, Netherlands</t>
  </si>
  <si>
    <t>sales@flowex.nl</t>
  </si>
  <si>
    <t>https://fontana.co.ke/</t>
  </si>
  <si>
    <t>Fontana Limited
P.O. Box 15688
CODE: 20100
NAKURU</t>
  </si>
  <si>
    <t>NAKURU</t>
  </si>
  <si>
    <t>marketing@fontana.co.ke</t>
  </si>
  <si>
    <t>http://www.fsq.nl/</t>
  </si>
  <si>
    <t>Achterweg 2, 1424 PR De Kwakel, Netherlands</t>
  </si>
  <si>
    <t>sales@fsq.nl</t>
  </si>
  <si>
    <t>http://www.geerlofs.com/</t>
  </si>
  <si>
    <t>Schuttevaerweg 130
3044 BB Rotterdam The Netherlands</t>
  </si>
  <si>
    <t>Rotterdam</t>
  </si>
  <si>
    <t>export@geerlofs.nl</t>
  </si>
  <si>
    <t>http://www.greenv.com/</t>
  </si>
  <si>
    <t>Logistiekweg 1
2742 RE Waddinxveen
The Netherlands</t>
  </si>
  <si>
    <t>wessel@greensimplicity.com</t>
  </si>
  <si>
    <t>http://www.gutimilko.com/</t>
  </si>
  <si>
    <t>Rionegro - Antioquia - Colombia</t>
  </si>
  <si>
    <t>Antioquia</t>
  </si>
  <si>
    <t>b2b@gutimilko.com</t>
  </si>
  <si>
    <t>http://www.hansvanderpoel.com/</t>
  </si>
  <si>
    <t>Veenderveld 512371 TT RoelofarendsveenThe Netherlands</t>
  </si>
  <si>
    <t>info@hansvanderpoel.com</t>
  </si>
  <si>
    <t>http://www.hansaflowers.com/</t>
  </si>
  <si>
    <t>P.O. Box: 231771 Haleb St, Al Qusais
DUBAI - U.A.E</t>
  </si>
  <si>
    <t xml:space="preserve">DUBAI </t>
  </si>
  <si>
    <t>U.A.E.</t>
  </si>
  <si>
    <t>trade@btfgroup.com</t>
  </si>
  <si>
    <t>http://www.harryvernooy.nl/</t>
  </si>
  <si>
    <t>Corn. Verolmeweg 12-14, 2171 KV Sassenheim, Netherlands</t>
  </si>
  <si>
    <t>Sassenheim</t>
  </si>
  <si>
    <t>info@harryvernooy.nl</t>
  </si>
  <si>
    <t>http://www.hojaverde.com.ec/</t>
  </si>
  <si>
    <t>Bermejo 143N-40K y Motilones (Sector el Ciclista, edificio Lebois primer piso) Quito</t>
  </si>
  <si>
    <t>sales@hojaverde.com.ec</t>
  </si>
  <si>
    <t>http://www.holex.com/</t>
  </si>
  <si>
    <t>Magnolia 3, 1424 LA De Kwakel, Netherlands</t>
  </si>
  <si>
    <t>http://www.hortensiapolis.com/</t>
  </si>
  <si>
    <t>Adiecto Caffe, Local N° 03, La Ceja, Antioquia, Colombia</t>
  </si>
  <si>
    <t>manager@hortensiapolis.com</t>
  </si>
  <si>
    <t>http://www.hortimat.com/</t>
  </si>
  <si>
    <t>Vlotlaan 192, 2681 TV Monster, Netherlands</t>
  </si>
  <si>
    <t>Monster</t>
  </si>
  <si>
    <t>info@hortimat.com</t>
  </si>
  <si>
    <t>http://www.hplapollo.com/</t>
  </si>
  <si>
    <t>401 E. Grand AveSouth San Francisco, CA 94080</t>
  </si>
  <si>
    <t>CA</t>
  </si>
  <si>
    <t>hpl.contact.us@hplapollo.com</t>
  </si>
  <si>
    <t>http://www.iaa-fresh.com/</t>
  </si>
  <si>
    <t>Contour Avenue 512133 LD Hoofddorp</t>
  </si>
  <si>
    <t>Hoofddorp</t>
  </si>
  <si>
    <t>fresh@iaa-fresh.com</t>
  </si>
  <si>
    <t>http://www.importpromotiondesk.de/en</t>
  </si>
  <si>
    <t>Alexanderstr. 10
D-53111 Bonn</t>
  </si>
  <si>
    <t>Bonn</t>
  </si>
  <si>
    <t>info@importpromotiondesk.de</t>
  </si>
  <si>
    <t>http://www.jfpea.jp/</t>
  </si>
  <si>
    <t>107-0052 Mioki Building 3F 6-4-22 Akasaka, Minato-ku, Tokyo,103-0006,Japan</t>
  </si>
  <si>
    <t>Tokyo</t>
  </si>
  <si>
    <t>http://www.josarflor.com/</t>
  </si>
  <si>
    <t>Ishigto entrance a Moderna Alimentos, diagonal to the Colegio Técnico Agropecuario.</t>
  </si>
  <si>
    <t>Técnico</t>
  </si>
  <si>
    <t>sales@josarflor.com</t>
  </si>
  <si>
    <t>http://www.kapiteyn.nl/</t>
  </si>
  <si>
    <t>Kruiswijk 24, 1761 AR Anna Paulowna, Netherlands</t>
  </si>
  <si>
    <t>Paulowna</t>
  </si>
  <si>
    <t>info@kapiteyn.nl</t>
  </si>
  <si>
    <t>http://www.kenyaflowercouncil.org/</t>
  </si>
  <si>
    <t>Miotoni Rd, Nairobi, Kenya</t>
  </si>
  <si>
    <t>kfc@kenyaflowercouncil.org</t>
  </si>
  <si>
    <t>http://www.kuehne-nagel.com/</t>
  </si>
  <si>
    <t>Legmeerdijk 313, Exp. Cntr. Aalsmeer, kamer 140-147
1431 GB Aalsmeer NETHERLANDS</t>
  </si>
  <si>
    <t>knnl.exportflowers@kuehne-nagel.com</t>
  </si>
  <si>
    <t>http://www.lagaitanafarms.com/</t>
  </si>
  <si>
    <t>Km 3 via Siberia Tenjo Cota, Cundinamarca Colombia</t>
  </si>
  <si>
    <t>Cundinamarca</t>
  </si>
  <si>
    <t>sales@lagaitanacol.com</t>
  </si>
  <si>
    <t>http://www.latam.com/</t>
  </si>
  <si>
    <t>Presidente Riesco 5711, Las Condes, Santiago de Chile</t>
  </si>
  <si>
    <t>Santiago</t>
  </si>
  <si>
    <t>http://www.liegeairport.com/</t>
  </si>
  <si>
    <t>Torsten Wefers</t>
  </si>
  <si>
    <t>Rue de l’Aéroport, 4460 Grâce-Hollogne, Belgium</t>
  </si>
  <si>
    <t>Grâce-Hollogne</t>
  </si>
  <si>
    <t>mmo@liegeairport.com</t>
  </si>
  <si>
    <t>http://www.liguriablumen.com/</t>
  </si>
  <si>
    <t>Via del Piano, 18018 Taggia (IM)</t>
  </si>
  <si>
    <t>Taggia</t>
  </si>
  <si>
    <t>info@liguriablumen.com</t>
  </si>
  <si>
    <t>http://www.logiztikalliance.com/</t>
  </si>
  <si>
    <t>Picadilly Center Floors 2 &amp; 3, Interoceanica Oe6-73, Quito 170184, Ecuador</t>
  </si>
  <si>
    <t>info@logiztikalliance.com</t>
  </si>
  <si>
    <t>https://www.maersk.com/local-information/imea/kenya</t>
  </si>
  <si>
    <t>P.O.Box 89911 - 80100, Mombasa Kenya</t>
  </si>
  <si>
    <t>Mombasa</t>
  </si>
  <si>
    <t>sales.support@maersk.com</t>
  </si>
  <si>
    <t>http://www.matizroses.com/</t>
  </si>
  <si>
    <t>Vía Lasso, Mulaló Km 1, Calle Principal SN_x000B_. Lasso Cotopaxi</t>
  </si>
  <si>
    <t>Lasso</t>
  </si>
  <si>
    <t>sales@matizroses.com</t>
  </si>
  <si>
    <t>http://www.mecaflor.com/</t>
  </si>
  <si>
    <t>Av. de l'Europe, 44470 Thouaré-sur-Loire, France</t>
  </si>
  <si>
    <t>Loire</t>
  </si>
  <si>
    <t>contact@mecaflor.com</t>
  </si>
  <si>
    <t>https://frescoflowers.nl/</t>
  </si>
  <si>
    <t>Mailbox 1127
1431 GB AALSMEER
Nederland</t>
  </si>
  <si>
    <t>info@frescoflowers.nl</t>
  </si>
  <si>
    <t>http://www.morgancargo.com/</t>
  </si>
  <si>
    <t>Office 7, Cargo Express Centre
KQ Cargo, Freight Terminal, Jomo Kenyatta International Airport, Nairobi, Kenya</t>
  </si>
  <si>
    <t>info@morgancargo.com</t>
  </si>
  <si>
    <t>http://www.mtelgon.com/</t>
  </si>
  <si>
    <t>Mr. Bob Andersen</t>
  </si>
  <si>
    <t>P.O. Box 124 Kenya</t>
  </si>
  <si>
    <t>info@mtelgon.com</t>
  </si>
  <si>
    <t>http://www.my-mps.com/</t>
  </si>
  <si>
    <t>Fleurcenter, 4e verdieping
Middel Broekweg 29
2675 KB Honselersdijk</t>
  </si>
  <si>
    <t>info@my-mps.com</t>
  </si>
  <si>
    <t>http://www.multiflora.com/</t>
  </si>
  <si>
    <t>Carretera Occidente. Km 16-17
Parque Industrial San Carlos
Etapa 1, Local 4 Funza, Colombia.</t>
  </si>
  <si>
    <t>Funza</t>
  </si>
  <si>
    <t>info@multiflora.com</t>
  </si>
  <si>
    <t>http://www.mysticflowers.com/</t>
  </si>
  <si>
    <t>Calle C S2-265 y Av. de los Establos</t>
  </si>
  <si>
    <t>Establos</t>
  </si>
  <si>
    <t>contactus@mysticflowers.com</t>
  </si>
  <si>
    <t>http://www.mzurrieflowers.co.ke/</t>
  </si>
  <si>
    <t>Karen Boyani Rd, Nairobi, Kenya</t>
  </si>
  <si>
    <t>marketing@winchester.co.ke</t>
  </si>
  <si>
    <t>http://www.naranjoroses.com/</t>
  </si>
  <si>
    <t>Calla Vía a Salache km, Latacunga 050102, Ecuador</t>
  </si>
  <si>
    <t>Latacunga</t>
  </si>
  <si>
    <t>marketing@naranjoroses.com</t>
  </si>
  <si>
    <t>http://www.natuflor.com/</t>
  </si>
  <si>
    <t>Camino viejo # 700, sector la avanzada, 170350, Ecuador</t>
  </si>
  <si>
    <t>la avanzada</t>
  </si>
  <si>
    <t>contact@natuflor.com</t>
  </si>
  <si>
    <t>http://www.naturaeterna.com/</t>
  </si>
  <si>
    <t>Via Tabacundo Cajas km 3.2, Tabacundo 170505, Ecuador</t>
  </si>
  <si>
    <t>sales@naturaeterna.com</t>
  </si>
  <si>
    <t>http://www.octoflor.com/</t>
  </si>
  <si>
    <t>Achterweg 651424 PP De KwakelThe Netherlands</t>
  </si>
  <si>
    <t>info@octoflor.com</t>
  </si>
  <si>
    <t>http://www.onings.com/</t>
  </si>
  <si>
    <t>ABC Westland 661
2685 DH Poeldijk</t>
  </si>
  <si>
    <t>Poeldijk</t>
  </si>
  <si>
    <t>info@onings.com</t>
  </si>
  <si>
    <t>http://www.pjdaveflora.com/</t>
  </si>
  <si>
    <t>18436, Isinya, Kenya</t>
  </si>
  <si>
    <t>Isinya</t>
  </si>
  <si>
    <t>sales@pjdaveflora.com</t>
  </si>
  <si>
    <t>http://www.pagter.com/</t>
  </si>
  <si>
    <t>Emmerblok 32 4751XE Oud Gastel</t>
  </si>
  <si>
    <t>Oud Gastel</t>
  </si>
  <si>
    <t>info@pagter.com</t>
  </si>
  <si>
    <t>http://www.profiflora.pl/</t>
  </si>
  <si>
    <t>ul. Środkowa 7A, 63-460 Fabianów</t>
  </si>
  <si>
    <t>Fabianów</t>
  </si>
  <si>
    <t>Office@profiflora.pl</t>
  </si>
  <si>
    <t>http://www.qualisa.com/</t>
  </si>
  <si>
    <t>CayambeEcuador</t>
  </si>
  <si>
    <t>sales@qualisa.com</t>
  </si>
  <si>
    <t>http://www.realcarga.com/</t>
  </si>
  <si>
    <t>Av. El Dorado #9751, Bogotá, Colombia</t>
  </si>
  <si>
    <t>amanda@realcarga.com</t>
  </si>
  <si>
    <t>http://www.rosaprima.com/</t>
  </si>
  <si>
    <t>175 SW 7th Street, Suite 2301, Miami, FL 33130</t>
  </si>
  <si>
    <t>FL</t>
  </si>
  <si>
    <t>information@rosaprima.com</t>
  </si>
  <si>
    <t>http://www.roseamor.com/</t>
  </si>
  <si>
    <t>comercial@roseamor.com</t>
  </si>
  <si>
    <t>http://www.rosen-tantau.com/</t>
  </si>
  <si>
    <t>Tornescher Weg 13
D-25436 Uetersen</t>
  </si>
  <si>
    <t>Uetersen</t>
  </si>
  <si>
    <t>info@rosen-tantau.com</t>
  </si>
  <si>
    <t>http://www.royalfloraholland.com/</t>
  </si>
  <si>
    <t>compliance@royalfloraholland.com</t>
  </si>
  <si>
    <t>http://www.royalflowersgroup.com/</t>
  </si>
  <si>
    <t>2020 NW 89TH Place Miami, FL 33172</t>
  </si>
  <si>
    <t>info@royalflowersgroup.com</t>
  </si>
  <si>
    <t>http://www.royalvanzanten.com/</t>
  </si>
  <si>
    <t>Lavendelweg 15, Rijsenhout, Netherlands</t>
  </si>
  <si>
    <t>Rijsenhout</t>
  </si>
  <si>
    <t>breeding.nl@royalvanzanten.com</t>
  </si>
  <si>
    <t>http://www.sianflowers.co.ke/</t>
  </si>
  <si>
    <t>Nairobi-Namanga Rd, KitengelaP.O. Box 19169 - 00501 JKIA, Kenya</t>
  </si>
  <si>
    <t>info@sianflowers.co.ke</t>
  </si>
  <si>
    <t>http://www.soexflora.com/</t>
  </si>
  <si>
    <t>Nirmal Building, 21st Floor, Nariman Point, Mumbai - 400021, Maharashtra, India.</t>
  </si>
  <si>
    <t>Mumbai</t>
  </si>
  <si>
    <t>info@soexflora.com</t>
  </si>
  <si>
    <t>http://www.sofifarms.com/</t>
  </si>
  <si>
    <t>Acceso a Parque Nacional Cotopaxi, Lasso, Ecuador</t>
  </si>
  <si>
    <t>info@sofifarms.com</t>
  </si>
  <si>
    <t>http://www.rozen.com/</t>
  </si>
  <si>
    <t>Zijde 155 2771 EV Boskoop</t>
  </si>
  <si>
    <t>Boskoop</t>
  </si>
  <si>
    <t>info@rozen.com</t>
  </si>
  <si>
    <t>http://www.springfromholland.nl/</t>
  </si>
  <si>
    <t>info@springfromholland.ni</t>
  </si>
  <si>
    <t>http://www.staroses.com/</t>
  </si>
  <si>
    <t>Lasso,
Cotopaxi – Ecuador</t>
  </si>
  <si>
    <t>Cotopaxi</t>
  </si>
  <si>
    <t>marketing@staroses.com</t>
  </si>
  <si>
    <t>http://www.stelzner.de/</t>
  </si>
  <si>
    <t>Granatenstraße 19-20
13409 Berlin</t>
  </si>
  <si>
    <t>Berlin</t>
  </si>
  <si>
    <t>info@pronova.de</t>
  </si>
  <si>
    <t>http://www.subatigroup.com/</t>
  </si>
  <si>
    <t>P.O.Box 25130 – 00100, Nairobi Rd, Kenya</t>
  </si>
  <si>
    <t>sales@subatigroup.com</t>
  </si>
  <si>
    <t>http://www.tessacorporation.com/</t>
  </si>
  <si>
    <t>7977+2JG, Tanicuchí, Ecuador</t>
  </si>
  <si>
    <t>Tanicuchí</t>
  </si>
  <si>
    <t>info@tessacorporation.com</t>
  </si>
  <si>
    <t>http://www.eliteflower.com/</t>
  </si>
  <si>
    <t>6745 NW 36th Street Building 2, Suite 290
Miami, FL 33166</t>
  </si>
  <si>
    <t>sales@eliteflower.com</t>
  </si>
  <si>
    <t>http://www.theflowerhub.net/</t>
  </si>
  <si>
    <t>The Flower Source
Kuehne + Nagel Building
Specialised Freight Road
1st Lane, JKIA Nairobi</t>
  </si>
  <si>
    <t>enquiries@theflowerhub.co.ke</t>
  </si>
  <si>
    <t>https://www.turkishcargo.com/en</t>
  </si>
  <si>
    <t>info@turkishcargo.com</t>
  </si>
  <si>
    <t>http://www.turkishflowergroup.com/</t>
  </si>
  <si>
    <t>Altınova Sinan Mah. Anso Sok. No: 123 Kepez, Antalya, Türkiye</t>
  </si>
  <si>
    <t>Antalya</t>
  </si>
  <si>
    <t>infoturkishflowergroup.com</t>
  </si>
  <si>
    <t>http://www.unionfleurs.org/</t>
  </si>
  <si>
    <t>Av. Arnaud Fraiteur 15/23, 1050 Bruxelles, Belgium</t>
  </si>
  <si>
    <t>Bruxelles</t>
  </si>
  <si>
    <t>info@unionfleurs.org</t>
  </si>
  <si>
    <t>http://www.veraleza.com/</t>
  </si>
  <si>
    <t>R. da Pedra, 3, 36740, Pontevedra, Spain</t>
  </si>
  <si>
    <t>Pontevedra</t>
  </si>
  <si>
    <t>info@veraleza.com</t>
  </si>
  <si>
    <t>http://www.verdissimo.com/</t>
  </si>
  <si>
    <t>Calle Ciudad de Sevilla 39 46988 Paterna
Valencia – Spain</t>
  </si>
  <si>
    <t>Valencia</t>
  </si>
  <si>
    <t>sales@verdissimo.com</t>
  </si>
  <si>
    <t>Nakuru</t>
  </si>
  <si>
    <t>Waddinxveen</t>
  </si>
  <si>
    <t>AALSMEER</t>
  </si>
  <si>
    <t>Kigali</t>
  </si>
  <si>
    <t>https://www.pearlboutique.org/</t>
  </si>
  <si>
    <t>CG48+CXC - Rabdan - RB11 - Abu Dhabi - United Arab Emirates</t>
  </si>
  <si>
    <t>Abu Dhabi</t>
  </si>
  <si>
    <t>info@everflora.com</t>
  </si>
  <si>
    <t>info@latamcargo.com</t>
  </si>
  <si>
    <t>https://www.aceintrade.com/</t>
  </si>
  <si>
    <t>No. 3 Street-front house, South Gate of Yaoguang Huayuan, Shantou Sub-district, Boshan District, Zibo City, Shandong Province</t>
  </si>
  <si>
    <t>info@aceintrade.com</t>
  </si>
  <si>
    <t>Shandong</t>
  </si>
  <si>
    <t>customerservicebog@aercaribecargo.com</t>
  </si>
  <si>
    <t>https://aercaribe.com/cotizacion-cargo/</t>
  </si>
  <si>
    <t>Av. El Dorado # 103 - 08 / Entrance 1 - Interior 187</t>
  </si>
  <si>
    <t>info@bellaflor-group.com</t>
  </si>
  <si>
    <t>https://bellaflor-group.com/</t>
  </si>
  <si>
    <t>sales@agricolaelchaupi.com</t>
  </si>
  <si>
    <t>https://www.agricolaelchaupi.com/</t>
  </si>
  <si>
    <t>Road to Olmedo
EL CHAUPI sector</t>
  </si>
  <si>
    <t>Nijverheidsweg 23G, 3641 RP Mijdrecht, The Netherlands</t>
  </si>
  <si>
    <t>info@agro-check.nl</t>
  </si>
  <si>
    <t>Mijdrecht</t>
  </si>
  <si>
    <t>https://www.agro-check.nl/en/contact</t>
  </si>
  <si>
    <t>info@alexandrafarms.com.</t>
  </si>
  <si>
    <t>https://www.alexandrafarms.com/contact-us</t>
  </si>
  <si>
    <t>19740 NE 24th Ct.
Miami, FL 33180</t>
  </si>
  <si>
    <t>Burgemeester van Doornlaan 1
2678 KA De Lier</t>
  </si>
  <si>
    <t>info@apholland.nl</t>
  </si>
  <si>
    <t>https://www.apholland.nl/en/contact</t>
  </si>
  <si>
    <t>grupo@armandoalvarez.com</t>
  </si>
  <si>
    <t>Madrid, Don Ramón de la Cruz Street No. 1</t>
  </si>
  <si>
    <t>Madrid</t>
  </si>
  <si>
    <t>https://armandoalvarez.com/aviso-legal/</t>
  </si>
  <si>
    <t>https://astraflowers.com/</t>
  </si>
  <si>
    <t>Middel Broekweg 29, 2675 KB Honselersdijk,
The Netherlands</t>
  </si>
  <si>
    <t>astra@astrafund.nl</t>
  </si>
  <si>
    <t>Honselersdijk,</t>
  </si>
  <si>
    <t>info@atlantisflower.com</t>
  </si>
  <si>
    <t>https://atlantisflower.com/</t>
  </si>
  <si>
    <t>sales@azayagardens.com</t>
  </si>
  <si>
    <t>https://azayagardens.com/</t>
  </si>
  <si>
    <t>Via Lagunas de Mojanda</t>
  </si>
  <si>
    <t>P.O. Box: 231771, Haleb St, Al Qusais,
DUBAI – U.A.E.</t>
  </si>
  <si>
    <t>DUBAI</t>
  </si>
  <si>
    <t>https://btfgroup.com/contact-us/</t>
  </si>
  <si>
    <t>https://www.brobanflowers.co.ke/</t>
  </si>
  <si>
    <t>P.O.Box 231-01000,Thika, Kenya .</t>
  </si>
  <si>
    <t>obango@brobanflowers.co.ke</t>
  </si>
  <si>
    <t>Thika</t>
  </si>
  <si>
    <t>P.O. Box 17931, 00500, Nairobi, Kenya.</t>
  </si>
  <si>
    <t>info@broekhof.co.ke</t>
  </si>
  <si>
    <t>https://www.ramco-group.com/</t>
  </si>
  <si>
    <t>https://www.cananvalle.com/</t>
  </si>
  <si>
    <t>salesmiami@cananvalle.com</t>
  </si>
  <si>
    <t>8200 NW 41 ST, Miami Beach, FL, United States</t>
  </si>
  <si>
    <t>juan@candelariaflowers.com</t>
  </si>
  <si>
    <t>https://www.candelariaflowers.com/contact</t>
  </si>
  <si>
    <t>Switzerland</t>
  </si>
  <si>
    <t>P. O. Box 1378 - 20117 Naivasha - Kenya</t>
  </si>
  <si>
    <t>sales@cenaclekenya.co.ke</t>
  </si>
  <si>
    <t>https://www.cenaclekenya.co.ke/</t>
  </si>
  <si>
    <t>Naivasha</t>
  </si>
  <si>
    <t>general@deruiter.com</t>
  </si>
  <si>
    <t>Meerlandenweg 55 1187 ZR Amstelveen
The Netherlands</t>
  </si>
  <si>
    <t>Amstelveen</t>
  </si>
  <si>
    <t>https://www.deruiter.com/</t>
  </si>
  <si>
    <t>https://demarultd.com/</t>
  </si>
  <si>
    <t>P.O Box 15473-00100
Nairobi-Kenya.</t>
  </si>
  <si>
    <t>info@demarultd.com</t>
  </si>
  <si>
    <t>http://www.diemmeexport.com/</t>
  </si>
  <si>
    <t>info@diemmeexport.com</t>
  </si>
  <si>
    <t>Regione, Via Periane, snc, 18018 Taggia IM, Italy</t>
  </si>
  <si>
    <t>Sales@emf-flowers.com</t>
  </si>
  <si>
    <t>Addis Abeba, Ethiopië</t>
  </si>
  <si>
    <t>https://www.emf-flowers.com/</t>
  </si>
  <si>
    <t>https://www.ecoflorgroup.com/contactos/</t>
  </si>
  <si>
    <t>tomas@ecoflorgroup.com</t>
  </si>
  <si>
    <t>Naples Sector, Otavalo
Panamericana Norte E35</t>
  </si>
  <si>
    <t>Not Having</t>
  </si>
  <si>
    <t>Tabacundo, Ecuador</t>
  </si>
  <si>
    <t>https://edanafloralba.com.ec/</t>
  </si>
  <si>
    <t>https://www.elemflora.it/</t>
  </si>
  <si>
    <t xml:space="preserve">info@elemflora.it </t>
  </si>
  <si>
    <t>Via Quinto Mansuino, 14 - Sanremo</t>
  </si>
  <si>
    <t>Calle Valdivia E5-176, sector La Primavera 2, Cumbaya</t>
  </si>
  <si>
    <t>https://www.expoflores.com/</t>
  </si>
  <si>
    <t>Cumbaya</t>
  </si>
  <si>
    <t>info@expoflores.ec</t>
  </si>
  <si>
    <t>Legmeerdijk 313 Location 155-19
1431 GB Aalsmeer</t>
  </si>
  <si>
    <t>orders@ezflower.nl</t>
  </si>
  <si>
    <t>https://ezflower.nl/</t>
  </si>
  <si>
    <t>Km 3 Vía Zipaquirá - Briceño | Cundinamarca, Colombia</t>
  </si>
  <si>
    <t>santiago@fillcoflowers.com</t>
  </si>
  <si>
    <t>https://fillcoflowers.com/</t>
  </si>
  <si>
    <t>https://www.flawlessflowers.com.au/</t>
  </si>
  <si>
    <t>103/163 Commercial Road , South Yarra, VIC, Australia, Victoria</t>
  </si>
  <si>
    <t>orders@flawlessflowers.com.au</t>
  </si>
  <si>
    <t>Victoria</t>
  </si>
  <si>
    <t>Australia</t>
  </si>
  <si>
    <t>Stevinweg 2
4691 SM Tholen</t>
  </si>
  <si>
    <t>https://www.floraldaily.com/</t>
  </si>
  <si>
    <t>Tholen</t>
  </si>
  <si>
    <t>info@floraldaily.com</t>
  </si>
  <si>
    <t>Elita Vellekoop</t>
  </si>
  <si>
    <t>po@florecal.com</t>
  </si>
  <si>
    <t>https://www.florecal.online/</t>
  </si>
  <si>
    <t>Panamericana Norte Km 2 1/2
Hacienda San Francisco Cayambe, Ecuador</t>
  </si>
  <si>
    <t>Panamericana Norte KM.34. Otón, road to Cayambe</t>
  </si>
  <si>
    <t>salesm@florequisa.com</t>
  </si>
  <si>
    <t>https://florequisa.com/</t>
  </si>
  <si>
    <t>salesm@flopia.com</t>
  </si>
  <si>
    <t>https://florisolandcompany.com/en/</t>
  </si>
  <si>
    <t>Av. 6 de Diciembre and La Niña, Edif. Multicentro Of. 703.</t>
  </si>
  <si>
    <t>https://florissimaandfruit.com/</t>
  </si>
  <si>
    <t>Edificio YOO, 4th Floor, 
Calle Pampite y Simon Valenzuela,</t>
  </si>
  <si>
    <t>info@focusight.net</t>
  </si>
  <si>
    <t>https://www.focusight.net/</t>
  </si>
  <si>
    <t>No. 39 Jincheng Road, Wujin Economic Development Zone, Changzhou, Jiangsu, China</t>
  </si>
  <si>
    <t>Jiangsu</t>
  </si>
  <si>
    <t>No. 3, Building 739, Kangwei Road, Pudong New Area, Shanghai</t>
  </si>
  <si>
    <t>contact@friggatech.com</t>
  </si>
  <si>
    <t>Shanghai</t>
  </si>
  <si>
    <t>https://www.friggatech.com/</t>
  </si>
  <si>
    <t>info@hardyexports.com</t>
  </si>
  <si>
    <t>https://hardyexports.com/</t>
  </si>
  <si>
    <t>340B, Wattalpola Road,
Walana, Panadura, Sri Lanaka.</t>
  </si>
  <si>
    <t>Panadura</t>
  </si>
  <si>
    <t>Kunaweg 1
2153 NC NIEUW-VENNEP</t>
  </si>
  <si>
    <t>VENNEP</t>
  </si>
  <si>
    <t>info@havatec.com</t>
  </si>
  <si>
    <t>https://www.havatec.com/nl/contact</t>
  </si>
  <si>
    <t>3063 Kimathi, Nanyuki, Kenya</t>
  </si>
  <si>
    <t>https://www.heranyflorakenya.co.ke/</t>
  </si>
  <si>
    <t>Nanyuki</t>
  </si>
  <si>
    <t>heranyflora@gmail.com</t>
  </si>
  <si>
    <t>Hoefsmid 8
2292 JJ Wateringen</t>
  </si>
  <si>
    <t>Wateringen</t>
  </si>
  <si>
    <t>info@htverboom.nl</t>
  </si>
  <si>
    <t>https://www.htverboom.com/</t>
  </si>
  <si>
    <t>Noordpolderweg 20
1432 JH Aalsmeer Netherlands</t>
  </si>
  <si>
    <t>info@iphandlers.nl</t>
  </si>
  <si>
    <t>https://www.iphandlers.nl/</t>
  </si>
  <si>
    <t>P.O. Box 1616 – 00606,
Nairobi, Kenya.</t>
  </si>
  <si>
    <t>info@isinyaroses.com</t>
  </si>
  <si>
    <t>info@muchflowers.com</t>
  </si>
  <si>
    <t>info@nirpinternational.com</t>
  </si>
  <si>
    <t>https://isinyagroup.com/</t>
  </si>
  <si>
    <t>3055 NW 84th Ave, Doral, FL 33122</t>
  </si>
  <si>
    <t>sales@kmhandling.com</t>
  </si>
  <si>
    <t>https://www.kmhandling.com/en</t>
  </si>
  <si>
    <t>Timau, Kenya</t>
  </si>
  <si>
    <t>Timau</t>
  </si>
  <si>
    <t>enquiries@kikwetuflowers.com</t>
  </si>
  <si>
    <t>https://www.kikwetuflowers.com/</t>
  </si>
  <si>
    <t>Nieuwveens Jaagpad 93
2441GA Nieuwveen The Netherlands</t>
  </si>
  <si>
    <t>konst@alstroemeria.com</t>
  </si>
  <si>
    <t>https://www.alstroemeria.com/</t>
  </si>
  <si>
    <t>Nieuwveen</t>
  </si>
  <si>
    <t>http://www.rosen.de/en/</t>
  </si>
  <si>
    <t>info@kordes-rosen.com</t>
  </si>
  <si>
    <t>Rosenstraße 54 25365 Klein Offenseth-Sparrieshoop Germany</t>
  </si>
  <si>
    <t>Sparrieshoop</t>
  </si>
  <si>
    <t>https://www.magic-flowers.com/</t>
  </si>
  <si>
    <t xml:space="preserve">sales@magic-flowers.com </t>
  </si>
  <si>
    <t>Centro Comercial Dicentro, oficina 17, Av. Juan Tanca Marengo S/N, 090505 Guayaquil, Ecuador</t>
  </si>
  <si>
    <t>Guayaquil</t>
  </si>
  <si>
    <t>383 chemin des Roseraies
83340 Le Cannet-des-Maures France</t>
  </si>
  <si>
    <t>https://meilland.com/en/contact/</t>
  </si>
  <si>
    <t>Maures</t>
  </si>
  <si>
    <t>rosesmeilland@meilland.com</t>
  </si>
  <si>
    <t>Nieuwe Donk 5
4879 AC Etten-Leur</t>
  </si>
  <si>
    <t>info@mjtech.nl</t>
  </si>
  <si>
    <t>info@roburholland.nl</t>
  </si>
  <si>
    <t>https://mjtech.nl/</t>
  </si>
  <si>
    <t>Etten-Leur</t>
  </si>
  <si>
    <t>Av. Interoceanica Km 10.5 y Calle F, Centro Ejecutivo Espacia, Oficina 101 Bypass Cumbayá Quito – Ecuador</t>
  </si>
  <si>
    <t>https://muchflowers.com/</t>
  </si>
  <si>
    <t>sales@nativeblooms.com</t>
  </si>
  <si>
    <t>https://www.nativeblooms.com/contact-us/</t>
  </si>
  <si>
    <t>Orako Building, fourth floor, freight road, JKIA, Nairobi, Kenya</t>
  </si>
  <si>
    <t>https://ninthavenueflowers.com/</t>
  </si>
  <si>
    <t>sales@ninthavenueflowers.com</t>
  </si>
  <si>
    <t>https://www.nirpinternational.com/en/</t>
  </si>
  <si>
    <t>27 - Porte de France
06500 Menton - France</t>
  </si>
  <si>
    <t>Menton</t>
  </si>
  <si>
    <t>jperez@invosflowers.com</t>
  </si>
  <si>
    <t>Jonathan Perez</t>
  </si>
  <si>
    <t>ponderosaflowersshop@gmail.com</t>
  </si>
  <si>
    <t>501 Mobil Ave., Ste. G, Camarillo, CA, 93010</t>
  </si>
  <si>
    <t>https://ponderosaflowershoppe.com/</t>
  </si>
  <si>
    <t>SALES@PRESH-TECH.COM</t>
  </si>
  <si>
    <t>Cl. 12 #68C - 30, Bogotá, Colombia</t>
  </si>
  <si>
    <t>https://www.presh-tech.com/</t>
  </si>
  <si>
    <t>Via Frantoi e Canai 107A
18038 Sanremo Italia</t>
  </si>
  <si>
    <t>https://www.promoflor.it/</t>
  </si>
  <si>
    <t>info@promoflor.it</t>
  </si>
  <si>
    <t>Flower Farm Road, Ruiru, Kenya</t>
  </si>
  <si>
    <t>https://redlandsroses.com/contact-us/</t>
  </si>
  <si>
    <t>Ruiru</t>
  </si>
  <si>
    <t>info@redlandsroses.com</t>
  </si>
  <si>
    <t>https://agricoltura.regione.campania.it/</t>
  </si>
  <si>
    <t>Centro Direzionale, Isola A6 - 80143 Napoli</t>
  </si>
  <si>
    <t>agricoltura.webmaster@regione.campania.it</t>
  </si>
  <si>
    <t>Napoli</t>
  </si>
  <si>
    <t>Postbus 1148, Aalsmeer, 1430 BC
Netherlands</t>
  </si>
  <si>
    <t>fresh.aalsmeer@nl.rhenus.com</t>
  </si>
  <si>
    <t>Honderdland 962, 2676 LV Maasdijk, Netherlands</t>
  </si>
  <si>
    <t>https://roburholland.nl/</t>
  </si>
  <si>
    <t>Maasdijk</t>
  </si>
  <si>
    <t>b2b@rosasdelcorazon.com</t>
  </si>
  <si>
    <t>https://rosasdelcorazon.com/</t>
  </si>
  <si>
    <t>Machachi – Ecuador</t>
  </si>
  <si>
    <t>Medardo Silva S4-186 y Aurora Estrada Sector San Juan de Cumbayá | Quito - Ecuador</t>
  </si>
  <si>
    <t>info@saftec.com.ec</t>
  </si>
  <si>
    <t>https://saftec.com.ec/</t>
  </si>
  <si>
    <t>sales@sapphireroses.com</t>
  </si>
  <si>
    <t>Lasso - Ecuador.</t>
  </si>
  <si>
    <t>https://sapphireroses.com/</t>
  </si>
  <si>
    <t>aotai777@163.com</t>
  </si>
  <si>
    <t>http://www.rzaotai.com/</t>
  </si>
  <si>
    <t>sales@farmdirectco.com</t>
  </si>
  <si>
    <t>https://farmdirectco.com/contact-us/</t>
  </si>
  <si>
    <t>hello@thursd.com</t>
  </si>
  <si>
    <t>https://thursd.com/</t>
  </si>
  <si>
    <t>Ceyhun Atuf Kansu Cad. No: 120 Balgat / Çankaya ANKARA</t>
  </si>
  <si>
    <t>https://oaib.org.tr/iletisim</t>
  </si>
  <si>
    <t>ANKARA</t>
  </si>
  <si>
    <t>info@oaib.org.tr</t>
  </si>
  <si>
    <t>Fraxinus 12, De Kwakel, Netherlands</t>
  </si>
  <si>
    <t>marketing@united-selections.com</t>
  </si>
  <si>
    <t>https://united-selections.com/contact/</t>
  </si>
  <si>
    <t>Av Rusia E9-94
Quito; Pichincha</t>
  </si>
  <si>
    <t>info@valleverdefarms.com</t>
  </si>
  <si>
    <t>https://valleverdefarms.com/</t>
  </si>
  <si>
    <t>Pichincha</t>
  </si>
  <si>
    <t>Keurmeesterstraat 24, Amstelveen, Netherlands</t>
  </si>
  <si>
    <t>Info@vaselife.com</t>
  </si>
  <si>
    <t>https://www.vaselife.com/en/</t>
  </si>
  <si>
    <t>https://www.santadorotea.es/</t>
  </si>
  <si>
    <t>C/ Fenollar nº 2, 46680 Algemesí, Valencia – España</t>
  </si>
  <si>
    <t>info@verdnatura.es</t>
  </si>
  <si>
    <t>info@webervacuum.group</t>
  </si>
  <si>
    <t>https://www.webervacuum.group/</t>
  </si>
  <si>
    <t>Gildenweg 16 _x000B_3334KC Zwijndrecht</t>
  </si>
  <si>
    <t>Zwijndrecht</t>
  </si>
  <si>
    <t>https://www.zaboplant.nl/</t>
  </si>
  <si>
    <t>Korte Belkmerweg 1-A 1756 CB 't Zand
The Netherlands</t>
  </si>
  <si>
    <t>info@zaboplant.nl</t>
  </si>
  <si>
    <t>Zand</t>
  </si>
  <si>
    <t>zbmeike@163.com</t>
  </si>
  <si>
    <t>Zhangyi Industrial Park, Zhangdian District, Zibo City, Shandong Province, China</t>
  </si>
  <si>
    <t>https://www.meikefloral.com/</t>
  </si>
  <si>
    <t>Addis Ababa, Ethiopia</t>
  </si>
  <si>
    <t>Ababa</t>
  </si>
  <si>
    <t>NTC</t>
  </si>
  <si>
    <t>EUROPE</t>
  </si>
  <si>
    <t>ITALY</t>
  </si>
  <si>
    <t>SPAIN</t>
  </si>
  <si>
    <t>UAE</t>
  </si>
  <si>
    <t>FRANCE</t>
  </si>
  <si>
    <t>POLAND</t>
  </si>
  <si>
    <t>INDIA</t>
  </si>
  <si>
    <t>E4.12</t>
  </si>
  <si>
    <t>E5.01</t>
  </si>
  <si>
    <t>C1.16</t>
  </si>
  <si>
    <t>D3.38</t>
  </si>
  <si>
    <t>B1.02</t>
  </si>
  <si>
    <t>Achero Flora</t>
  </si>
  <si>
    <t>D1.03</t>
  </si>
  <si>
    <t>Aggarwal Corrukrafts Pvt Ltd.</t>
  </si>
  <si>
    <t>C5.20</t>
  </si>
  <si>
    <t>Air France KLM Martinair Cargo</t>
  </si>
  <si>
    <t>C2.21</t>
  </si>
  <si>
    <t>Floral Quality Group</t>
  </si>
  <si>
    <t>Florazu BV</t>
  </si>
  <si>
    <t>E2.44</t>
  </si>
  <si>
    <t>Flores La Conejera</t>
  </si>
  <si>
    <t>E5.34</t>
  </si>
  <si>
    <t>Gala Flor</t>
  </si>
  <si>
    <t>Hongo Industry Co.</t>
  </si>
  <si>
    <t>C1.17</t>
  </si>
  <si>
    <t>Megaflor</t>
  </si>
  <si>
    <t>Monterosas</t>
  </si>
  <si>
    <t>Nabo Events</t>
  </si>
  <si>
    <t>D2.08</t>
  </si>
  <si>
    <t>Ulani Fresh and Blooms</t>
  </si>
  <si>
    <t>D1.01</t>
  </si>
  <si>
    <t>Velent Roses</t>
  </si>
  <si>
    <t>D5.05</t>
  </si>
  <si>
    <t>Wildfire Flowers</t>
  </si>
  <si>
    <t>D2.04</t>
  </si>
  <si>
    <t>Wirap Fleurs</t>
  </si>
  <si>
    <t>D1.06</t>
  </si>
  <si>
    <t>Kazakhstan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</si>
</sst>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2\Desktop\All%20Sept%20New%20Add%20Client.xlsx" TargetMode="External"/><Relationship Id="rId1" Type="http://schemas.openxmlformats.org/officeDocument/2006/relationships/externalLinkPath" Target="file:///C:\Users\data2\Desktop\All%20Sept%20New%20Add%20Cli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pleheaderfile"/>
      <sheetName val="TFWA"/>
      <sheetName val="Interclima"/>
      <sheetName val="Batimat"/>
      <sheetName val="Powtech Technopharm"/>
      <sheetName val="Nov-IFTF"/>
      <sheetName val="EURONAVAL"/>
      <sheetName val="EICMA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Company</v>
          </cell>
        </row>
        <row r="2">
          <cell r="B2" t="str">
            <v>247flowers.online B.V.</v>
          </cell>
        </row>
        <row r="3">
          <cell r="B3" t="str">
            <v>4More Technology</v>
          </cell>
        </row>
        <row r="4">
          <cell r="B4" t="str">
            <v>AAA Growers</v>
          </cell>
        </row>
        <row r="5">
          <cell r="B5" t="str">
            <v>Ace Green Nursery Co. Ltd.</v>
          </cell>
        </row>
        <row r="6">
          <cell r="B6" t="str">
            <v>Achero Flora</v>
          </cell>
        </row>
        <row r="7">
          <cell r="B7" t="str">
            <v>Aercaribe Cargo</v>
          </cell>
        </row>
        <row r="8">
          <cell r="B8" t="str">
            <v>Afriflower PLC</v>
          </cell>
        </row>
        <row r="9">
          <cell r="B9" t="str">
            <v>Aggarwal Corrukrafts Pvt Ltd.</v>
          </cell>
        </row>
        <row r="10">
          <cell r="B10" t="str">
            <v>Agricola el Chaupi Agrochaupi</v>
          </cell>
        </row>
        <row r="11">
          <cell r="B11" t="str">
            <v>Agrinag</v>
          </cell>
        </row>
        <row r="12">
          <cell r="B12" t="str">
            <v>AgroCheck (Agrover Diensten B.V.)</v>
          </cell>
        </row>
        <row r="13">
          <cell r="B13" t="str">
            <v>Agrocoex S.A.</v>
          </cell>
        </row>
        <row r="14">
          <cell r="B14" t="str">
            <v>Air France KLM Martinair Cargo</v>
          </cell>
        </row>
        <row r="15">
          <cell r="B15" t="str">
            <v>Airflo B.V.</v>
          </cell>
        </row>
        <row r="16">
          <cell r="B16" t="str">
            <v>Alexandra Farms</v>
          </cell>
        </row>
        <row r="17">
          <cell r="B17" t="str">
            <v>Alma Spray Roses</v>
          </cell>
        </row>
        <row r="18">
          <cell r="B18" t="str">
            <v>ANCEF</v>
          </cell>
        </row>
        <row r="19">
          <cell r="B19" t="str">
            <v>AP Holland</v>
          </cell>
        </row>
        <row r="20">
          <cell r="B20" t="str">
            <v>Aquila Development Co. Ltd.</v>
          </cell>
        </row>
        <row r="21">
          <cell r="B21" t="str">
            <v>Armando Alvarez</v>
          </cell>
        </row>
        <row r="22">
          <cell r="B22" t="str">
            <v>Asocolflores</v>
          </cell>
        </row>
        <row r="23">
          <cell r="B23" t="str">
            <v>Astra Fund Holland B.V.</v>
          </cell>
        </row>
        <row r="24">
          <cell r="B24" t="str">
            <v>Atlantis Srl.</v>
          </cell>
        </row>
        <row r="25">
          <cell r="B25" t="str">
            <v>Azaya Gardens</v>
          </cell>
        </row>
        <row r="26">
          <cell r="B26" t="str">
            <v>Baraka Roses</v>
          </cell>
        </row>
        <row r="27">
          <cell r="B27" t="str">
            <v>Barile Flowers Service</v>
          </cell>
        </row>
        <row r="28">
          <cell r="B28" t="str">
            <v>Bella Inc.</v>
          </cell>
        </row>
        <row r="29">
          <cell r="B29" t="str">
            <v>Bellarosa</v>
          </cell>
        </row>
        <row r="30">
          <cell r="B30" t="str">
            <v>Biancheri Creazioni</v>
          </cell>
        </row>
        <row r="31">
          <cell r="B31" t="str">
            <v>BOT Flowerbulbs</v>
          </cell>
        </row>
        <row r="32">
          <cell r="B32" t="str">
            <v>Broban Flowers</v>
          </cell>
        </row>
        <row r="33">
          <cell r="B33" t="str">
            <v>Broekhof Africa</v>
          </cell>
        </row>
        <row r="34">
          <cell r="B34" t="str">
            <v>Cananvalley Flowers</v>
          </cell>
        </row>
        <row r="35">
          <cell r="B35" t="str">
            <v>Candelaria Flowers</v>
          </cell>
        </row>
        <row r="36">
          <cell r="B36" t="str">
            <v>Cantiza Floral Group</v>
          </cell>
        </row>
        <row r="37">
          <cell r="B37" t="str">
            <v>Cargolite</v>
          </cell>
        </row>
        <row r="38">
          <cell r="B38" t="str">
            <v>Ceka Trading</v>
          </cell>
        </row>
        <row r="39">
          <cell r="B39" t="str">
            <v>Cenacle Kenya</v>
          </cell>
        </row>
        <row r="40">
          <cell r="B40" t="str">
            <v>Ceres Farms</v>
          </cell>
        </row>
        <row r="41">
          <cell r="B41" t="str">
            <v>Continental Breeding</v>
          </cell>
        </row>
        <row r="42">
          <cell r="B42" t="str">
            <v>Corvus Drones</v>
          </cell>
        </row>
        <row r="43">
          <cell r="B43" t="str">
            <v>De Ruiter Innovations</v>
          </cell>
        </row>
        <row r="44">
          <cell r="B44" t="str">
            <v>Demaru Limited</v>
          </cell>
        </row>
        <row r="45">
          <cell r="B45" t="str">
            <v>Diemme Fiori Srl.</v>
          </cell>
        </row>
        <row r="46">
          <cell r="B46" t="str">
            <v>East African Magical Farms</v>
          </cell>
        </row>
        <row r="47">
          <cell r="B47" t="str">
            <v>EBF Cargo</v>
          </cell>
        </row>
        <row r="48">
          <cell r="B48" t="str">
            <v>Ecoflor Groupchile</v>
          </cell>
        </row>
        <row r="49">
          <cell r="B49" t="str">
            <v>Ecoroses S.A.</v>
          </cell>
        </row>
        <row r="50">
          <cell r="B50" t="str">
            <v>Ecuador Flower Growers Pavilion</v>
          </cell>
        </row>
        <row r="51">
          <cell r="B51" t="str">
            <v>Edana Floralba</v>
          </cell>
        </row>
        <row r="52">
          <cell r="B52" t="str">
            <v>EHPEA</v>
          </cell>
        </row>
        <row r="53">
          <cell r="B53" t="str">
            <v>Elemflora Srl.</v>
          </cell>
        </row>
        <row r="54">
          <cell r="B54" t="str">
            <v>Esmeralda Farms</v>
          </cell>
        </row>
        <row r="55">
          <cell r="B55" t="str">
            <v>Everflora</v>
          </cell>
        </row>
        <row r="56">
          <cell r="B56" t="str">
            <v>Exceptional Africalla</v>
          </cell>
        </row>
        <row r="57">
          <cell r="B57" t="str">
            <v>Expoflores</v>
          </cell>
        </row>
        <row r="58">
          <cell r="B58" t="str">
            <v>EZ Flower B.V.</v>
          </cell>
        </row>
        <row r="59">
          <cell r="B59" t="str">
            <v>FEX B.V.</v>
          </cell>
        </row>
        <row r="60">
          <cell r="B60" t="str">
            <v>Fillco Flowers</v>
          </cell>
        </row>
        <row r="61">
          <cell r="B61" t="str">
            <v>Flawless Flowers</v>
          </cell>
        </row>
        <row r="62">
          <cell r="B62" t="str">
            <v>Flora Delight</v>
          </cell>
        </row>
        <row r="63">
          <cell r="B63" t="str">
            <v>Flora Ola</v>
          </cell>
        </row>
        <row r="64">
          <cell r="B64" t="str">
            <v>Flora Toscana Soc. Agr. Coop.</v>
          </cell>
        </row>
        <row r="65">
          <cell r="B65" t="str">
            <v>Floral Quality Group</v>
          </cell>
        </row>
        <row r="66">
          <cell r="B66" t="str">
            <v>FloralDaily</v>
          </cell>
        </row>
        <row r="67">
          <cell r="B67" t="str">
            <v>Floramiata</v>
          </cell>
        </row>
        <row r="68">
          <cell r="B68" t="str">
            <v>Floraroma S.A.</v>
          </cell>
        </row>
        <row r="69">
          <cell r="B69" t="str">
            <v>Florazu BV</v>
          </cell>
        </row>
        <row r="70">
          <cell r="B70" t="str">
            <v>Florca Westland B.V.</v>
          </cell>
        </row>
        <row r="71">
          <cell r="B71" t="str">
            <v>Florecal</v>
          </cell>
        </row>
        <row r="72">
          <cell r="B72" t="str">
            <v>Flores de la Hacienda</v>
          </cell>
        </row>
        <row r="73">
          <cell r="B73" t="str">
            <v>Flores Equinocciales S.A. – Florequisa</v>
          </cell>
        </row>
        <row r="74">
          <cell r="B74" t="str">
            <v>Flores La Conejera</v>
          </cell>
        </row>
        <row r="75">
          <cell r="B75" t="str">
            <v>Flores Prisma S.A.</v>
          </cell>
        </row>
        <row r="76">
          <cell r="B76" t="str">
            <v>Floricola la Rosaleda S.A.</v>
          </cell>
        </row>
        <row r="77">
          <cell r="B77" t="str">
            <v>Florisol</v>
          </cell>
        </row>
        <row r="78">
          <cell r="B78" t="str">
            <v>Florissima &amp; Fruit</v>
          </cell>
        </row>
        <row r="79">
          <cell r="B79" t="str">
            <v>Florsani</v>
          </cell>
        </row>
        <row r="80">
          <cell r="B80" t="str">
            <v>Flower Village</v>
          </cell>
        </row>
        <row r="81">
          <cell r="B81" t="str">
            <v>Flowercargo</v>
          </cell>
        </row>
        <row r="82">
          <cell r="B82" t="str">
            <v>FlowerWatch B.V.</v>
          </cell>
        </row>
        <row r="83">
          <cell r="B83" t="str">
            <v>Flowex B.V.</v>
          </cell>
        </row>
        <row r="84">
          <cell r="B84" t="str">
            <v>Focusight Technology (Jiang Su) Co.,Ltd</v>
          </cell>
        </row>
        <row r="85">
          <cell r="B85" t="str">
            <v>Four Seasons Quality B.V.</v>
          </cell>
        </row>
        <row r="86">
          <cell r="B86" t="str">
            <v>Frigga</v>
          </cell>
        </row>
        <row r="87">
          <cell r="B87" t="str">
            <v>Gala Flor</v>
          </cell>
        </row>
        <row r="88">
          <cell r="B88" t="str">
            <v>Geerlofs Refrigeration B.V.</v>
          </cell>
        </row>
        <row r="89">
          <cell r="B89" t="str">
            <v>GreenV</v>
          </cell>
        </row>
        <row r="90">
          <cell r="B90" t="str">
            <v>Guti Flowers</v>
          </cell>
        </row>
        <row r="91">
          <cell r="B91" t="str">
            <v>Hans van der Poel B.V.</v>
          </cell>
        </row>
        <row r="92">
          <cell r="B92" t="str">
            <v>Hansa Flowers PLC</v>
          </cell>
        </row>
        <row r="93">
          <cell r="B93" t="str">
            <v>Hardy Export Company Pvt. Ltd.</v>
          </cell>
        </row>
        <row r="94">
          <cell r="B94" t="str">
            <v>Harry Vernooy</v>
          </cell>
        </row>
        <row r="95">
          <cell r="B95" t="str">
            <v>Havatec</v>
          </cell>
        </row>
        <row r="96">
          <cell r="B96" t="str">
            <v>Herany Flora</v>
          </cell>
        </row>
        <row r="97">
          <cell r="B97" t="str">
            <v>Hoja Verde Cia. Ltda.</v>
          </cell>
        </row>
        <row r="98">
          <cell r="B98" t="str">
            <v>Holex Flower B.V.</v>
          </cell>
        </row>
        <row r="99">
          <cell r="B99" t="str">
            <v>Hongo Industry Co.</v>
          </cell>
        </row>
        <row r="100">
          <cell r="B100" t="str">
            <v>Hortensiapolis</v>
          </cell>
        </row>
        <row r="101">
          <cell r="B101" t="str">
            <v>Hortimat</v>
          </cell>
        </row>
        <row r="102">
          <cell r="B102" t="str">
            <v>HPL Apollo</v>
          </cell>
        </row>
        <row r="103">
          <cell r="B103" t="str">
            <v>HT Verboom</v>
          </cell>
        </row>
        <row r="104">
          <cell r="B104" t="str">
            <v>IAA-Fresh</v>
          </cell>
        </row>
        <row r="105">
          <cell r="B105" t="str">
            <v>Import Promotion Desk</v>
          </cell>
        </row>
        <row r="106">
          <cell r="B106" t="str">
            <v>IP Handlers</v>
          </cell>
        </row>
        <row r="107">
          <cell r="B107" t="str">
            <v>Isinya Roses</v>
          </cell>
        </row>
        <row r="108">
          <cell r="B108" t="str">
            <v>Japan Flowers and Plants Export Association</v>
          </cell>
        </row>
        <row r="109">
          <cell r="B109" t="str">
            <v>Josarflor S.A.</v>
          </cell>
        </row>
        <row r="110">
          <cell r="B110" t="str">
            <v>K&amp;M Handling</v>
          </cell>
        </row>
        <row r="111">
          <cell r="B111" t="str">
            <v>Kapiteyn - Captain Calla</v>
          </cell>
        </row>
        <row r="112">
          <cell r="B112" t="str">
            <v>Kenya Flower Council (KFC)</v>
          </cell>
        </row>
        <row r="113">
          <cell r="B113" t="str">
            <v>Kikwetu Flowers</v>
          </cell>
        </row>
        <row r="114">
          <cell r="B114" t="str">
            <v>Könst Alstroemeria</v>
          </cell>
        </row>
        <row r="115">
          <cell r="B115" t="str">
            <v>Kordes Roses</v>
          </cell>
        </row>
        <row r="116">
          <cell r="B116" t="str">
            <v>Koronet</v>
          </cell>
        </row>
        <row r="117">
          <cell r="B117" t="str">
            <v>Kuehne + Nagel N.V.</v>
          </cell>
        </row>
        <row r="118">
          <cell r="B118" t="str">
            <v>La Gaitana Farms</v>
          </cell>
        </row>
        <row r="119">
          <cell r="B119" t="str">
            <v>LATAM Cargo</v>
          </cell>
        </row>
        <row r="120">
          <cell r="B120" t="str">
            <v>Leinot Farms</v>
          </cell>
        </row>
        <row r="121">
          <cell r="B121" t="str">
            <v>Liege Airport</v>
          </cell>
        </row>
        <row r="122">
          <cell r="B122" t="str">
            <v>Liguria Blumen Srl</v>
          </cell>
        </row>
        <row r="123">
          <cell r="B123" t="str">
            <v>Logiztik Alliance Group</v>
          </cell>
        </row>
        <row r="124">
          <cell r="B124" t="str">
            <v>Maersk Kenya Limited</v>
          </cell>
        </row>
        <row r="125">
          <cell r="B125" t="str">
            <v>Matiz Roses</v>
          </cell>
        </row>
        <row r="126">
          <cell r="B126" t="str">
            <v>Mecaflor</v>
          </cell>
        </row>
        <row r="127">
          <cell r="B127" t="str">
            <v>Megaflor</v>
          </cell>
        </row>
        <row r="128">
          <cell r="B128" t="str">
            <v>Meilland International</v>
          </cell>
        </row>
        <row r="129">
          <cell r="B129" t="str">
            <v>MJ-Tech</v>
          </cell>
        </row>
        <row r="130">
          <cell r="B130" t="str">
            <v>Mona Flowers Kenya</v>
          </cell>
        </row>
        <row r="131">
          <cell r="B131" t="str">
            <v>Monterosas</v>
          </cell>
        </row>
        <row r="132">
          <cell r="B132" t="str">
            <v>Morgan Cargo</v>
          </cell>
        </row>
        <row r="133">
          <cell r="B133" t="str">
            <v>Mount Elgon Orchards Ltd.</v>
          </cell>
        </row>
        <row r="134">
          <cell r="B134" t="str">
            <v>MPS</v>
          </cell>
        </row>
        <row r="135">
          <cell r="B135" t="str">
            <v>Much Flowers</v>
          </cell>
        </row>
        <row r="136">
          <cell r="B136" t="str">
            <v>Multiflora Corporation</v>
          </cell>
        </row>
        <row r="137">
          <cell r="B137" t="str">
            <v>Mystic Flowers S.A.</v>
          </cell>
        </row>
        <row r="138">
          <cell r="B138" t="str">
            <v>Mzurrie Flowers</v>
          </cell>
        </row>
        <row r="139">
          <cell r="B139" t="str">
            <v>Nabo Events</v>
          </cell>
        </row>
        <row r="140">
          <cell r="B140" t="str">
            <v>Naranjo Roses Ecuador S.A.</v>
          </cell>
        </row>
        <row r="141">
          <cell r="B141" t="str">
            <v>Native Blooms (Rosas del Cotopaxi - Exxide)</v>
          </cell>
        </row>
        <row r="142">
          <cell r="B142" t="str">
            <v>Natuflor</v>
          </cell>
        </row>
        <row r="143">
          <cell r="B143" t="str">
            <v>Natura Eterna</v>
          </cell>
        </row>
        <row r="144">
          <cell r="B144" t="str">
            <v>Ninth Avenue Ltd.</v>
          </cell>
        </row>
        <row r="145">
          <cell r="B145" t="str">
            <v>NIRP International</v>
          </cell>
        </row>
        <row r="146">
          <cell r="B146" t="str">
            <v>Octoflor</v>
          </cell>
        </row>
        <row r="147">
          <cell r="B147" t="str">
            <v>Onings Holland Flowerbulbs</v>
          </cell>
        </row>
        <row r="148">
          <cell r="B148" t="str">
            <v>Ossimo Flowers / Invos Fowers</v>
          </cell>
        </row>
        <row r="149">
          <cell r="B149" t="str">
            <v>P.J. Dave Flora Limited</v>
          </cell>
        </row>
        <row r="150">
          <cell r="B150" t="str">
            <v>Pagter</v>
          </cell>
        </row>
        <row r="151">
          <cell r="B151" t="str">
            <v>Panjin Dragon Plastic Products Co.</v>
          </cell>
        </row>
        <row r="152">
          <cell r="B152" t="str">
            <v>Pearl Flowers</v>
          </cell>
        </row>
        <row r="153">
          <cell r="B153" t="str">
            <v>Ponderosa Flowers</v>
          </cell>
        </row>
        <row r="154">
          <cell r="B154" t="str">
            <v>PRESH Tech</v>
          </cell>
        </row>
        <row r="155">
          <cell r="B155" t="str">
            <v>Profiflora Sp. z.o.o.</v>
          </cell>
        </row>
        <row r="156">
          <cell r="B156" t="str">
            <v>Promoflor Srl.</v>
          </cell>
        </row>
        <row r="157">
          <cell r="B157" t="str">
            <v>Pyganflor</v>
          </cell>
        </row>
        <row r="158">
          <cell r="B158" t="str">
            <v>Qualisa</v>
          </cell>
        </row>
        <row r="159">
          <cell r="B159" t="str">
            <v>Real Carga Ltda.</v>
          </cell>
        </row>
        <row r="160">
          <cell r="B160" t="str">
            <v>Red Lands Roses</v>
          </cell>
        </row>
        <row r="161">
          <cell r="B161" t="str">
            <v>Red Peony(Kunming) Trading Company Limited</v>
          </cell>
        </row>
        <row r="162">
          <cell r="B162" t="str">
            <v>Regione Campania - Assesorato all`Agricoltura</v>
          </cell>
        </row>
        <row r="163">
          <cell r="B163" t="str">
            <v>Rhenus Fresh</v>
          </cell>
        </row>
        <row r="164">
          <cell r="B164" t="str">
            <v>Robur Holland</v>
          </cell>
        </row>
        <row r="165">
          <cell r="B165" t="str">
            <v>Rosaprima</v>
          </cell>
        </row>
        <row r="166">
          <cell r="B166" t="str">
            <v>Rosas del Corazón</v>
          </cell>
        </row>
        <row r="167">
          <cell r="B167" t="str">
            <v>Roseamor</v>
          </cell>
        </row>
        <row r="168">
          <cell r="B168" t="str">
            <v>Rosen Tantau Vertrieb GmbH &amp; Co. KG</v>
          </cell>
        </row>
        <row r="169">
          <cell r="B169" t="str">
            <v>Royal FloraHolland</v>
          </cell>
        </row>
        <row r="170">
          <cell r="B170" t="str">
            <v>Royal Flowers</v>
          </cell>
        </row>
        <row r="171">
          <cell r="B171" t="str">
            <v>Royal van Zanten</v>
          </cell>
        </row>
        <row r="172">
          <cell r="B172" t="str">
            <v>SAFTEC Logistics</v>
          </cell>
        </row>
        <row r="173">
          <cell r="B173" t="str">
            <v>Sanima Gardens</v>
          </cell>
        </row>
        <row r="174">
          <cell r="B174" t="str">
            <v>Sapphire Roses</v>
          </cell>
        </row>
        <row r="175">
          <cell r="B175" t="str">
            <v>Shandong Ruheng Houseware Co. Ltd.</v>
          </cell>
        </row>
        <row r="176">
          <cell r="B176" t="str">
            <v>Sian Flowers</v>
          </cell>
        </row>
        <row r="177">
          <cell r="B177" t="str">
            <v>Singha Farms</v>
          </cell>
        </row>
        <row r="178">
          <cell r="B178" t="str">
            <v>Soex Flora Pvt. Ltd.</v>
          </cell>
        </row>
        <row r="179">
          <cell r="B179" t="str">
            <v>Sofi &amp; Farms S.A.S.</v>
          </cell>
        </row>
        <row r="180">
          <cell r="B180" t="str">
            <v>Spek Rose Breeding Int. B.V.</v>
          </cell>
        </row>
        <row r="181">
          <cell r="B181" t="str">
            <v>Spring from Holland</v>
          </cell>
        </row>
        <row r="182">
          <cell r="B182" t="str">
            <v>Star Roses</v>
          </cell>
        </row>
        <row r="183">
          <cell r="B183" t="str">
            <v>Stelzner / Pronova</v>
          </cell>
        </row>
        <row r="184">
          <cell r="B184" t="str">
            <v>Subati Flowers Limited</v>
          </cell>
        </row>
        <row r="185">
          <cell r="B185" t="str">
            <v>Tessa Corporation</v>
          </cell>
        </row>
        <row r="186">
          <cell r="B186" t="str">
            <v>The Elite Flower</v>
          </cell>
        </row>
        <row r="187">
          <cell r="B187" t="str">
            <v>The Flower Hub Limited</v>
          </cell>
        </row>
        <row r="188">
          <cell r="B188" t="str">
            <v>Thursd.</v>
          </cell>
        </row>
        <row r="189">
          <cell r="B189" t="str">
            <v>Turkish Cargo</v>
          </cell>
        </row>
        <row r="190">
          <cell r="B190" t="str">
            <v>Turkish Flower Group</v>
          </cell>
        </row>
        <row r="191">
          <cell r="B191" t="str">
            <v>Uganda Flower Growers Pavilion</v>
          </cell>
        </row>
        <row r="192">
          <cell r="B192" t="str">
            <v>Ulani Fresh and Blooms</v>
          </cell>
        </row>
        <row r="193">
          <cell r="B193" t="str">
            <v>Union Fleurs</v>
          </cell>
        </row>
        <row r="194">
          <cell r="B194" t="str">
            <v>United Selections</v>
          </cell>
        </row>
        <row r="195">
          <cell r="B195" t="str">
            <v>Valleverde Farms</v>
          </cell>
        </row>
        <row r="196">
          <cell r="B196" t="str">
            <v>Vaselife International</v>
          </cell>
        </row>
        <row r="197">
          <cell r="B197" t="str">
            <v>Velent Roses</v>
          </cell>
        </row>
        <row r="198">
          <cell r="B198" t="str">
            <v>Veraleza SL</v>
          </cell>
        </row>
        <row r="199">
          <cell r="B199" t="str">
            <v>Verdissimo Forever Young S.A.</v>
          </cell>
        </row>
        <row r="200">
          <cell r="B200" t="str">
            <v>Verdnatura - Santa Dorotea</v>
          </cell>
        </row>
        <row r="201">
          <cell r="B201" t="str">
            <v>Weber Vacuum Group</v>
          </cell>
        </row>
        <row r="202">
          <cell r="B202" t="str">
            <v>Wildfire Flowers</v>
          </cell>
        </row>
        <row r="203">
          <cell r="B203" t="str">
            <v>Wirap Fleurs</v>
          </cell>
        </row>
        <row r="204">
          <cell r="B204" t="str">
            <v>Yiwu Cyray Trading Co. Ltd.</v>
          </cell>
        </row>
        <row r="205">
          <cell r="B205" t="str">
            <v>Zabo Plant</v>
          </cell>
        </row>
        <row r="206">
          <cell r="B206" t="str">
            <v>Zibo Meike Refrigeration Electric</v>
          </cell>
        </row>
        <row r="207">
          <cell r="B207" t="str">
            <v>Zimbabwe Flower Growers Pavilion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ales@azayagardens.com" TargetMode="External"/><Relationship Id="rId18" Type="http://schemas.openxmlformats.org/officeDocument/2006/relationships/hyperlink" Target="mailto:sales@cenaclekenya.co.ke" TargetMode="External"/><Relationship Id="rId26" Type="http://schemas.openxmlformats.org/officeDocument/2006/relationships/hyperlink" Target="mailto:orders@ezflower.nl" TargetMode="External"/><Relationship Id="rId39" Type="http://schemas.openxmlformats.org/officeDocument/2006/relationships/hyperlink" Target="mailto:info@iphandlers.nl" TargetMode="External"/><Relationship Id="rId21" Type="http://schemas.openxmlformats.org/officeDocument/2006/relationships/hyperlink" Target="mailto:info@diemmeexport.com" TargetMode="External"/><Relationship Id="rId34" Type="http://schemas.openxmlformats.org/officeDocument/2006/relationships/hyperlink" Target="mailto:contact@friggatech.com" TargetMode="External"/><Relationship Id="rId42" Type="http://schemas.openxmlformats.org/officeDocument/2006/relationships/hyperlink" Target="mailto:enquiries@kikwetuflowers.com" TargetMode="External"/><Relationship Id="rId47" Type="http://schemas.openxmlformats.org/officeDocument/2006/relationships/hyperlink" Target="mailto:info@muchflowers.com" TargetMode="External"/><Relationship Id="rId50" Type="http://schemas.openxmlformats.org/officeDocument/2006/relationships/hyperlink" Target="mailto:info@nirpinternational.com" TargetMode="External"/><Relationship Id="rId55" Type="http://schemas.openxmlformats.org/officeDocument/2006/relationships/hyperlink" Target="mailto:info@redlandsroses.com" TargetMode="External"/><Relationship Id="rId63" Type="http://schemas.openxmlformats.org/officeDocument/2006/relationships/hyperlink" Target="mailto:sales@farmdirectco.com" TargetMode="External"/><Relationship Id="rId68" Type="http://schemas.openxmlformats.org/officeDocument/2006/relationships/hyperlink" Target="mailto:info@verdnatura.es" TargetMode="External"/><Relationship Id="rId7" Type="http://schemas.openxmlformats.org/officeDocument/2006/relationships/hyperlink" Target="mailto:info@agro-check.nl" TargetMode="External"/><Relationship Id="rId71" Type="http://schemas.openxmlformats.org/officeDocument/2006/relationships/hyperlink" Target="mailto:zbmeike@163.com" TargetMode="External"/><Relationship Id="rId2" Type="http://schemas.openxmlformats.org/officeDocument/2006/relationships/hyperlink" Target="mailto:info@latamcargo.com" TargetMode="External"/><Relationship Id="rId16" Type="http://schemas.openxmlformats.org/officeDocument/2006/relationships/hyperlink" Target="mailto:salesmiami@cananvalle.com" TargetMode="External"/><Relationship Id="rId29" Type="http://schemas.openxmlformats.org/officeDocument/2006/relationships/hyperlink" Target="mailto:info@floraldaily.com" TargetMode="External"/><Relationship Id="rId1" Type="http://schemas.openxmlformats.org/officeDocument/2006/relationships/hyperlink" Target="mailto:info@everflora.com" TargetMode="External"/><Relationship Id="rId6" Type="http://schemas.openxmlformats.org/officeDocument/2006/relationships/hyperlink" Target="mailto:sales@agricolaelchaupi.com" TargetMode="External"/><Relationship Id="rId11" Type="http://schemas.openxmlformats.org/officeDocument/2006/relationships/hyperlink" Target="mailto:astra@astrafund.nl" TargetMode="External"/><Relationship Id="rId24" Type="http://schemas.openxmlformats.org/officeDocument/2006/relationships/hyperlink" Target="mailto:info@elemflora.it" TargetMode="External"/><Relationship Id="rId32" Type="http://schemas.openxmlformats.org/officeDocument/2006/relationships/hyperlink" Target="mailto:salesm@flopia.com" TargetMode="External"/><Relationship Id="rId37" Type="http://schemas.openxmlformats.org/officeDocument/2006/relationships/hyperlink" Target="mailto:heranyflora@gmail.com" TargetMode="External"/><Relationship Id="rId40" Type="http://schemas.openxmlformats.org/officeDocument/2006/relationships/hyperlink" Target="mailto:info@isinyaroses.com" TargetMode="External"/><Relationship Id="rId45" Type="http://schemas.openxmlformats.org/officeDocument/2006/relationships/hyperlink" Target="mailto:rosesmeilland@meilland.com" TargetMode="External"/><Relationship Id="rId53" Type="http://schemas.openxmlformats.org/officeDocument/2006/relationships/hyperlink" Target="mailto:SALES@PRESH-TECH.COM" TargetMode="External"/><Relationship Id="rId58" Type="http://schemas.openxmlformats.org/officeDocument/2006/relationships/hyperlink" Target="mailto:info@roburholland.nl" TargetMode="External"/><Relationship Id="rId66" Type="http://schemas.openxmlformats.org/officeDocument/2006/relationships/hyperlink" Target="mailto:info@valleverdefarms.com" TargetMode="External"/><Relationship Id="rId5" Type="http://schemas.openxmlformats.org/officeDocument/2006/relationships/hyperlink" Target="mailto:info@bellaflor-group.com" TargetMode="External"/><Relationship Id="rId15" Type="http://schemas.openxmlformats.org/officeDocument/2006/relationships/hyperlink" Target="mailto:info@broekhof.co.ke" TargetMode="External"/><Relationship Id="rId23" Type="http://schemas.openxmlformats.org/officeDocument/2006/relationships/hyperlink" Target="mailto:tomas@ecoflorgroup.com" TargetMode="External"/><Relationship Id="rId28" Type="http://schemas.openxmlformats.org/officeDocument/2006/relationships/hyperlink" Target="mailto:orders@flawlessflowers.com.au" TargetMode="External"/><Relationship Id="rId36" Type="http://schemas.openxmlformats.org/officeDocument/2006/relationships/hyperlink" Target="mailto:info@havatec.com" TargetMode="External"/><Relationship Id="rId49" Type="http://schemas.openxmlformats.org/officeDocument/2006/relationships/hyperlink" Target="mailto:sales@ninthavenueflowers.com" TargetMode="External"/><Relationship Id="rId57" Type="http://schemas.openxmlformats.org/officeDocument/2006/relationships/hyperlink" Target="mailto:fresh.aalsmeer@nl.rhenus.com" TargetMode="External"/><Relationship Id="rId61" Type="http://schemas.openxmlformats.org/officeDocument/2006/relationships/hyperlink" Target="mailto:sales@sapphireroses.com" TargetMode="External"/><Relationship Id="rId10" Type="http://schemas.openxmlformats.org/officeDocument/2006/relationships/hyperlink" Target="mailto:grupo@armandoalvarez.com" TargetMode="External"/><Relationship Id="rId19" Type="http://schemas.openxmlformats.org/officeDocument/2006/relationships/hyperlink" Target="mailto:general@deruiter.com" TargetMode="External"/><Relationship Id="rId31" Type="http://schemas.openxmlformats.org/officeDocument/2006/relationships/hyperlink" Target="mailto:salesm@florequisa.com" TargetMode="External"/><Relationship Id="rId44" Type="http://schemas.openxmlformats.org/officeDocument/2006/relationships/hyperlink" Target="mailto:info@kordes-rosen.com" TargetMode="External"/><Relationship Id="rId52" Type="http://schemas.openxmlformats.org/officeDocument/2006/relationships/hyperlink" Target="mailto:ponderosaflowersshop@gmail.com" TargetMode="External"/><Relationship Id="rId60" Type="http://schemas.openxmlformats.org/officeDocument/2006/relationships/hyperlink" Target="mailto:info@saftec.com.ec" TargetMode="External"/><Relationship Id="rId65" Type="http://schemas.openxmlformats.org/officeDocument/2006/relationships/hyperlink" Target="mailto:marketing@united-selections.com" TargetMode="External"/><Relationship Id="rId4" Type="http://schemas.openxmlformats.org/officeDocument/2006/relationships/hyperlink" Target="mailto:customerservicebog@aercaribecargo.com" TargetMode="External"/><Relationship Id="rId9" Type="http://schemas.openxmlformats.org/officeDocument/2006/relationships/hyperlink" Target="mailto:info@apholland.nl" TargetMode="External"/><Relationship Id="rId14" Type="http://schemas.openxmlformats.org/officeDocument/2006/relationships/hyperlink" Target="mailto:obango@brobanflowers.co.ke" TargetMode="External"/><Relationship Id="rId22" Type="http://schemas.openxmlformats.org/officeDocument/2006/relationships/hyperlink" Target="mailto:Sales@emf-flowers.com" TargetMode="External"/><Relationship Id="rId27" Type="http://schemas.openxmlformats.org/officeDocument/2006/relationships/hyperlink" Target="mailto:santiago@fillcoflowers.com" TargetMode="External"/><Relationship Id="rId30" Type="http://schemas.openxmlformats.org/officeDocument/2006/relationships/hyperlink" Target="mailto:po@florecal.com" TargetMode="External"/><Relationship Id="rId35" Type="http://schemas.openxmlformats.org/officeDocument/2006/relationships/hyperlink" Target="mailto:info@hardyexports.com" TargetMode="External"/><Relationship Id="rId43" Type="http://schemas.openxmlformats.org/officeDocument/2006/relationships/hyperlink" Target="mailto:konst@alstroemeria.com" TargetMode="External"/><Relationship Id="rId48" Type="http://schemas.openxmlformats.org/officeDocument/2006/relationships/hyperlink" Target="mailto:sales@nativeblooms.com" TargetMode="External"/><Relationship Id="rId56" Type="http://schemas.openxmlformats.org/officeDocument/2006/relationships/hyperlink" Target="mailto:agricoltura.webmaster@regione.campania.it" TargetMode="External"/><Relationship Id="rId64" Type="http://schemas.openxmlformats.org/officeDocument/2006/relationships/hyperlink" Target="mailto:hello@thursd.com" TargetMode="External"/><Relationship Id="rId69" Type="http://schemas.openxmlformats.org/officeDocument/2006/relationships/hyperlink" Target="mailto:info@webervacuum.group" TargetMode="External"/><Relationship Id="rId8" Type="http://schemas.openxmlformats.org/officeDocument/2006/relationships/hyperlink" Target="mailto:info@alexandrafarms.com." TargetMode="External"/><Relationship Id="rId51" Type="http://schemas.openxmlformats.org/officeDocument/2006/relationships/hyperlink" Target="mailto:jperez@invosflowers.com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mailto:info@aceintrade.com" TargetMode="External"/><Relationship Id="rId12" Type="http://schemas.openxmlformats.org/officeDocument/2006/relationships/hyperlink" Target="mailto:info@atlantisflower.com" TargetMode="External"/><Relationship Id="rId17" Type="http://schemas.openxmlformats.org/officeDocument/2006/relationships/hyperlink" Target="mailto:juan@candelariaflowers.com" TargetMode="External"/><Relationship Id="rId25" Type="http://schemas.openxmlformats.org/officeDocument/2006/relationships/hyperlink" Target="mailto:info@expoflores.ec" TargetMode="External"/><Relationship Id="rId33" Type="http://schemas.openxmlformats.org/officeDocument/2006/relationships/hyperlink" Target="mailto:info@focusight.net" TargetMode="External"/><Relationship Id="rId38" Type="http://schemas.openxmlformats.org/officeDocument/2006/relationships/hyperlink" Target="mailto:info@htverboom.nl" TargetMode="External"/><Relationship Id="rId46" Type="http://schemas.openxmlformats.org/officeDocument/2006/relationships/hyperlink" Target="mailto:info@mjtech.nl" TargetMode="External"/><Relationship Id="rId59" Type="http://schemas.openxmlformats.org/officeDocument/2006/relationships/hyperlink" Target="mailto:b2b@rosasdelcorazon.com" TargetMode="External"/><Relationship Id="rId67" Type="http://schemas.openxmlformats.org/officeDocument/2006/relationships/hyperlink" Target="mailto:Info@vaselife.com" TargetMode="External"/><Relationship Id="rId20" Type="http://schemas.openxmlformats.org/officeDocument/2006/relationships/hyperlink" Target="mailto:info@demarultd.com" TargetMode="External"/><Relationship Id="rId41" Type="http://schemas.openxmlformats.org/officeDocument/2006/relationships/hyperlink" Target="mailto:sales@kmhandling.com" TargetMode="External"/><Relationship Id="rId54" Type="http://schemas.openxmlformats.org/officeDocument/2006/relationships/hyperlink" Target="mailto:info@promoflor.it" TargetMode="External"/><Relationship Id="rId62" Type="http://schemas.openxmlformats.org/officeDocument/2006/relationships/hyperlink" Target="mailto:aotai777@163.com" TargetMode="External"/><Relationship Id="rId70" Type="http://schemas.openxmlformats.org/officeDocument/2006/relationships/hyperlink" Target="mailto:info@zaboplant.n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oaib.org.tr" TargetMode="External"/><Relationship Id="rId2" Type="http://schemas.openxmlformats.org/officeDocument/2006/relationships/hyperlink" Target="mailto:sales@magic-flowers.com" TargetMode="External"/><Relationship Id="rId1" Type="http://schemas.openxmlformats.org/officeDocument/2006/relationships/hyperlink" Target="mailto:trade@btfgr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7"/>
  <sheetViews>
    <sheetView tabSelected="1" topLeftCell="A173" workbookViewId="0">
      <selection activeCell="A193" sqref="A193"/>
    </sheetView>
  </sheetViews>
  <sheetFormatPr defaultRowHeight="15" x14ac:dyDescent="0.25"/>
  <cols>
    <col min="1" max="1" width="16.28515625" style="7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7" customWidth="1"/>
    <col min="10" max="12" width="9.140625" customWidth="1"/>
    <col min="13" max="13" width="45.57031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31653183237</v>
      </c>
      <c r="B2" s="2" t="s">
        <v>403</v>
      </c>
      <c r="C2" s="2" t="s">
        <v>402</v>
      </c>
      <c r="D2" s="2" t="s">
        <v>23</v>
      </c>
      <c r="E2" s="2" t="s">
        <v>404</v>
      </c>
      <c r="F2" s="2" t="s">
        <v>24</v>
      </c>
      <c r="G2" s="2">
        <v>13.5</v>
      </c>
      <c r="H2" s="2"/>
      <c r="I2" s="6"/>
      <c r="J2" s="2"/>
      <c r="K2" s="2"/>
      <c r="L2" s="2" t="str">
        <f>VLOOKUP(D2,'[1]Nov-IFTF'!$B$1:$B$207,1,0)</f>
        <v>247flowers.online B.V.</v>
      </c>
      <c r="M2" s="2" t="s">
        <v>405</v>
      </c>
      <c r="N2" s="2" t="s">
        <v>406</v>
      </c>
      <c r="O2" s="2" t="s">
        <v>1048</v>
      </c>
      <c r="P2" s="2" t="s">
        <v>25</v>
      </c>
      <c r="Q2" s="2" t="s">
        <v>407</v>
      </c>
      <c r="R2" s="3">
        <v>46329</v>
      </c>
      <c r="S2" s="3">
        <v>46331</v>
      </c>
      <c r="T2" s="2"/>
      <c r="U2" s="2"/>
      <c r="V2" s="2"/>
      <c r="W2" s="2"/>
    </row>
    <row r="3" spans="1:23" x14ac:dyDescent="0.25">
      <c r="A3" s="6">
        <v>31795932121</v>
      </c>
      <c r="B3" s="2" t="s">
        <v>403</v>
      </c>
      <c r="C3" s="2" t="s">
        <v>402</v>
      </c>
      <c r="D3" s="2" t="s">
        <v>26</v>
      </c>
      <c r="E3" s="2" t="s">
        <v>408</v>
      </c>
      <c r="F3" s="2" t="s">
        <v>27</v>
      </c>
      <c r="G3" s="2">
        <v>18</v>
      </c>
      <c r="H3" s="2"/>
      <c r="I3" s="6"/>
      <c r="J3" s="2"/>
      <c r="K3" s="2"/>
      <c r="L3" s="2" t="str">
        <f>VLOOKUP(D3,'[1]Nov-IFTF'!$B$1:$B$207,1,0)</f>
        <v>4More Technology</v>
      </c>
      <c r="M3" s="2" t="s">
        <v>409</v>
      </c>
      <c r="N3" s="2" t="s">
        <v>410</v>
      </c>
      <c r="O3" s="2" t="s">
        <v>1048</v>
      </c>
      <c r="P3" s="2" t="s">
        <v>25</v>
      </c>
      <c r="Q3" s="2" t="s">
        <v>411</v>
      </c>
      <c r="R3" s="3">
        <v>46329</v>
      </c>
      <c r="S3" s="3">
        <v>46331</v>
      </c>
      <c r="T3" s="2"/>
      <c r="U3" s="2"/>
      <c r="V3" s="2"/>
      <c r="W3" s="2"/>
    </row>
    <row r="4" spans="1:23" x14ac:dyDescent="0.25">
      <c r="A4" s="6">
        <v>254730779000</v>
      </c>
      <c r="B4" s="2" t="s">
        <v>403</v>
      </c>
      <c r="C4" s="2" t="s">
        <v>402</v>
      </c>
      <c r="D4" s="2" t="s">
        <v>28</v>
      </c>
      <c r="E4" s="2" t="s">
        <v>412</v>
      </c>
      <c r="F4" s="2" t="s">
        <v>29</v>
      </c>
      <c r="G4" s="2">
        <v>36</v>
      </c>
      <c r="H4" s="2"/>
      <c r="I4" s="6"/>
      <c r="J4" s="2"/>
      <c r="K4" s="2"/>
      <c r="L4" s="2" t="str">
        <f>VLOOKUP(D4,'[1]Nov-IFTF'!$B$1:$B$207,1,0)</f>
        <v>AAA Growers</v>
      </c>
      <c r="M4" s="2" t="s">
        <v>413</v>
      </c>
      <c r="N4" s="2" t="s">
        <v>414</v>
      </c>
      <c r="O4" s="2" t="s">
        <v>1047</v>
      </c>
      <c r="P4" s="2" t="s">
        <v>30</v>
      </c>
      <c r="Q4" s="2" t="s">
        <v>415</v>
      </c>
      <c r="R4" s="3">
        <v>46329</v>
      </c>
      <c r="S4" s="3">
        <v>46331</v>
      </c>
      <c r="T4" s="2"/>
      <c r="U4" s="2"/>
      <c r="V4" s="2"/>
      <c r="W4" s="2"/>
    </row>
    <row r="5" spans="1:23" x14ac:dyDescent="0.25">
      <c r="A5" s="6">
        <v>8613561646323</v>
      </c>
      <c r="B5" s="2" t="s">
        <v>403</v>
      </c>
      <c r="C5" s="2" t="s">
        <v>402</v>
      </c>
      <c r="D5" s="2" t="s">
        <v>31</v>
      </c>
      <c r="E5" s="2" t="s">
        <v>800</v>
      </c>
      <c r="F5" s="2" t="s">
        <v>32</v>
      </c>
      <c r="G5" s="2">
        <v>12</v>
      </c>
      <c r="H5" s="2"/>
      <c r="I5" s="6"/>
      <c r="J5" s="2"/>
      <c r="K5" s="2"/>
      <c r="L5" s="2" t="str">
        <f>VLOOKUP(D5,'[1]Nov-IFTF'!$B$1:$B$207,1,0)</f>
        <v>Ace Green Nursery Co. Ltd.</v>
      </c>
      <c r="M5" s="2" t="s">
        <v>801</v>
      </c>
      <c r="N5" s="2" t="s">
        <v>803</v>
      </c>
      <c r="O5" s="2" t="s">
        <v>1047</v>
      </c>
      <c r="P5" s="2" t="s">
        <v>98</v>
      </c>
      <c r="Q5" s="4" t="s">
        <v>802</v>
      </c>
      <c r="R5" s="3">
        <v>46329</v>
      </c>
      <c r="S5" s="3">
        <v>46331</v>
      </c>
      <c r="T5" s="2"/>
      <c r="U5" s="2"/>
      <c r="V5" s="2"/>
      <c r="W5" s="2"/>
    </row>
    <row r="6" spans="1:23" x14ac:dyDescent="0.25">
      <c r="A6" s="6">
        <v>573232103932</v>
      </c>
      <c r="B6" s="2" t="s">
        <v>403</v>
      </c>
      <c r="C6" s="2" t="s">
        <v>402</v>
      </c>
      <c r="D6" s="2" t="s">
        <v>34</v>
      </c>
      <c r="E6" s="2" t="s">
        <v>805</v>
      </c>
      <c r="F6" s="2" t="s">
        <v>35</v>
      </c>
      <c r="G6" s="2">
        <v>33</v>
      </c>
      <c r="H6" s="2"/>
      <c r="I6" s="6"/>
      <c r="J6" s="2"/>
      <c r="K6" s="2"/>
      <c r="L6" s="2" t="str">
        <f>VLOOKUP(D6,'[1]Nov-IFTF'!$B$1:$B$207,1,0)</f>
        <v>Aercaribe Cargo</v>
      </c>
      <c r="M6" s="2" t="s">
        <v>806</v>
      </c>
      <c r="N6" s="2" t="s">
        <v>36</v>
      </c>
      <c r="O6" s="2" t="s">
        <v>1047</v>
      </c>
      <c r="P6" s="2" t="s">
        <v>36</v>
      </c>
      <c r="Q6" s="4" t="s">
        <v>804</v>
      </c>
      <c r="R6" s="3">
        <v>46329</v>
      </c>
      <c r="S6" s="3">
        <v>46331</v>
      </c>
      <c r="T6" s="2"/>
      <c r="U6" s="2"/>
      <c r="V6" s="2"/>
      <c r="W6" s="2"/>
    </row>
    <row r="7" spans="1:23" x14ac:dyDescent="0.25">
      <c r="A7" s="6">
        <v>251911489966</v>
      </c>
      <c r="B7" s="2" t="s">
        <v>403</v>
      </c>
      <c r="C7" s="2" t="s">
        <v>402</v>
      </c>
      <c r="D7" s="2" t="s">
        <v>37</v>
      </c>
      <c r="E7" s="2" t="s">
        <v>808</v>
      </c>
      <c r="F7" s="2" t="s">
        <v>38</v>
      </c>
      <c r="G7" s="2">
        <v>24</v>
      </c>
      <c r="H7" s="2"/>
      <c r="I7" s="6"/>
      <c r="J7" s="2"/>
      <c r="K7" s="2"/>
      <c r="L7" s="2" t="str">
        <f>VLOOKUP(D7,'[1]Nov-IFTF'!$B$1:$B$207,1,0)</f>
        <v>Afriflower PLC</v>
      </c>
      <c r="M7" s="2" t="s">
        <v>1045</v>
      </c>
      <c r="N7" s="2" t="s">
        <v>1046</v>
      </c>
      <c r="O7" s="2" t="s">
        <v>1047</v>
      </c>
      <c r="P7" s="2" t="s">
        <v>39</v>
      </c>
      <c r="Q7" s="4" t="s">
        <v>807</v>
      </c>
      <c r="R7" s="3">
        <v>46329</v>
      </c>
      <c r="S7" s="3">
        <v>46331</v>
      </c>
      <c r="T7" s="2"/>
      <c r="U7" s="2"/>
      <c r="V7" s="2"/>
      <c r="W7" s="2"/>
    </row>
    <row r="8" spans="1:23" x14ac:dyDescent="0.25">
      <c r="A8" s="6">
        <v>593223610657</v>
      </c>
      <c r="B8" s="2" t="s">
        <v>403</v>
      </c>
      <c r="C8" s="2" t="s">
        <v>402</v>
      </c>
      <c r="D8" s="2" t="s">
        <v>40</v>
      </c>
      <c r="E8" s="2" t="s">
        <v>810</v>
      </c>
      <c r="F8" s="2" t="s">
        <v>41</v>
      </c>
      <c r="G8" s="2">
        <v>12</v>
      </c>
      <c r="H8" s="2"/>
      <c r="I8" s="6"/>
      <c r="J8" s="2"/>
      <c r="K8" s="2"/>
      <c r="L8" s="2" t="str">
        <f>VLOOKUP(D8,'[1]Nov-IFTF'!$B$1:$B$207,1,0)</f>
        <v>Agricola el Chaupi Agrochaupi</v>
      </c>
      <c r="M8" s="2" t="s">
        <v>811</v>
      </c>
      <c r="N8" s="2" t="s">
        <v>42</v>
      </c>
      <c r="O8" s="2" t="s">
        <v>1047</v>
      </c>
      <c r="P8" s="2" t="s">
        <v>42</v>
      </c>
      <c r="Q8" s="4" t="s">
        <v>809</v>
      </c>
      <c r="R8" s="3">
        <v>46329</v>
      </c>
      <c r="S8" s="3">
        <v>46331</v>
      </c>
      <c r="T8" s="2"/>
      <c r="U8" s="2"/>
      <c r="V8" s="2"/>
      <c r="W8" s="2"/>
    </row>
    <row r="9" spans="1:23" x14ac:dyDescent="0.25">
      <c r="A9" s="6">
        <v>59332230252</v>
      </c>
      <c r="B9" s="2" t="s">
        <v>403</v>
      </c>
      <c r="C9" s="2" t="s">
        <v>402</v>
      </c>
      <c r="D9" s="2" t="s">
        <v>43</v>
      </c>
      <c r="E9" s="2" t="s">
        <v>416</v>
      </c>
      <c r="F9" s="2" t="s">
        <v>44</v>
      </c>
      <c r="G9" s="2">
        <v>99</v>
      </c>
      <c r="H9" s="2"/>
      <c r="I9" s="6"/>
      <c r="J9" s="2"/>
      <c r="K9" s="2"/>
      <c r="L9" s="2" t="str">
        <f>VLOOKUP(D9,'[1]Nov-IFTF'!$B$1:$B$207,1,0)</f>
        <v>Agrinag</v>
      </c>
      <c r="M9" s="2" t="s">
        <v>42</v>
      </c>
      <c r="N9" s="2" t="s">
        <v>42</v>
      </c>
      <c r="O9" s="2" t="s">
        <v>1047</v>
      </c>
      <c r="P9" s="2" t="s">
        <v>42</v>
      </c>
      <c r="Q9" s="2" t="s">
        <v>417</v>
      </c>
      <c r="R9" s="3">
        <v>46329</v>
      </c>
      <c r="S9" s="3">
        <v>46331</v>
      </c>
      <c r="T9" s="2"/>
      <c r="U9" s="2"/>
      <c r="V9" s="2"/>
      <c r="W9" s="2"/>
    </row>
    <row r="10" spans="1:23" x14ac:dyDescent="0.25">
      <c r="A10" s="6">
        <v>31655853923</v>
      </c>
      <c r="B10" s="2" t="s">
        <v>403</v>
      </c>
      <c r="C10" s="2" t="s">
        <v>402</v>
      </c>
      <c r="D10" s="2" t="s">
        <v>45</v>
      </c>
      <c r="E10" s="2" t="s">
        <v>815</v>
      </c>
      <c r="F10" s="2" t="s">
        <v>46</v>
      </c>
      <c r="G10" s="2">
        <v>12</v>
      </c>
      <c r="H10" s="2"/>
      <c r="I10" s="6"/>
      <c r="J10" s="2"/>
      <c r="K10" s="2"/>
      <c r="L10" s="2" t="str">
        <f>VLOOKUP(D10,'[1]Nov-IFTF'!$B$1:$B$207,1,0)</f>
        <v>AgroCheck (Agrover Diensten B.V.)</v>
      </c>
      <c r="M10" s="2" t="s">
        <v>812</v>
      </c>
      <c r="N10" s="2" t="s">
        <v>814</v>
      </c>
      <c r="O10" s="2" t="s">
        <v>1048</v>
      </c>
      <c r="P10" s="2" t="s">
        <v>25</v>
      </c>
      <c r="Q10" s="4" t="s">
        <v>813</v>
      </c>
      <c r="R10" s="3">
        <v>46329</v>
      </c>
      <c r="S10" s="3">
        <v>46331</v>
      </c>
      <c r="T10" s="2"/>
      <c r="U10" s="2"/>
      <c r="V10" s="2"/>
      <c r="W10" s="2"/>
    </row>
    <row r="11" spans="1:23" x14ac:dyDescent="0.25">
      <c r="A11" s="6">
        <v>593999703005</v>
      </c>
      <c r="B11" s="2" t="s">
        <v>403</v>
      </c>
      <c r="C11" s="2" t="s">
        <v>402</v>
      </c>
      <c r="D11" s="2" t="s">
        <v>47</v>
      </c>
      <c r="E11" s="2" t="s">
        <v>418</v>
      </c>
      <c r="F11" s="2" t="s">
        <v>48</v>
      </c>
      <c r="G11" s="2">
        <v>36</v>
      </c>
      <c r="H11" s="2"/>
      <c r="I11" s="6"/>
      <c r="J11" s="2"/>
      <c r="K11" s="2"/>
      <c r="L11" s="2" t="str">
        <f>VLOOKUP(D11,'[1]Nov-IFTF'!$B$1:$B$207,1,0)</f>
        <v>Agrocoex S.A.</v>
      </c>
      <c r="M11" s="2" t="s">
        <v>419</v>
      </c>
      <c r="N11" s="2" t="s">
        <v>420</v>
      </c>
      <c r="O11" s="2" t="s">
        <v>1047</v>
      </c>
      <c r="P11" s="2" t="s">
        <v>42</v>
      </c>
      <c r="Q11" s="2" t="s">
        <v>421</v>
      </c>
      <c r="R11" s="3">
        <v>46329</v>
      </c>
      <c r="S11" s="3">
        <v>46331</v>
      </c>
      <c r="T11" s="2"/>
      <c r="U11" s="2"/>
      <c r="V11" s="2"/>
      <c r="W11" s="2"/>
    </row>
    <row r="12" spans="1:23" x14ac:dyDescent="0.25">
      <c r="A12" s="6">
        <v>31203033200</v>
      </c>
      <c r="B12" s="2" t="s">
        <v>403</v>
      </c>
      <c r="C12" s="2" t="s">
        <v>402</v>
      </c>
      <c r="D12" s="2" t="s">
        <v>49</v>
      </c>
      <c r="E12" s="2" t="s">
        <v>422</v>
      </c>
      <c r="F12" s="2" t="s">
        <v>50</v>
      </c>
      <c r="G12" s="2">
        <v>18</v>
      </c>
      <c r="H12" s="2"/>
      <c r="I12" s="6"/>
      <c r="J12" s="2"/>
      <c r="K12" s="2"/>
      <c r="L12" s="2" t="str">
        <f>VLOOKUP(D12,'[1]Nov-IFTF'!$B$1:$B$207,1,0)</f>
        <v>Airflo B.V.</v>
      </c>
      <c r="M12" s="2" t="s">
        <v>423</v>
      </c>
      <c r="N12" s="2" t="s">
        <v>424</v>
      </c>
      <c r="O12" s="2" t="s">
        <v>1048</v>
      </c>
      <c r="P12" s="2" t="s">
        <v>25</v>
      </c>
      <c r="Q12" s="2" t="s">
        <v>425</v>
      </c>
      <c r="R12" s="3">
        <v>46329</v>
      </c>
      <c r="S12" s="3">
        <v>46331</v>
      </c>
      <c r="T12" s="2"/>
      <c r="U12" s="2"/>
      <c r="V12" s="2"/>
      <c r="W12" s="2"/>
    </row>
    <row r="13" spans="1:23" x14ac:dyDescent="0.25">
      <c r="A13" s="6">
        <v>17868400718</v>
      </c>
      <c r="B13" s="2" t="s">
        <v>403</v>
      </c>
      <c r="C13" s="2" t="s">
        <v>402</v>
      </c>
      <c r="D13" s="2" t="s">
        <v>51</v>
      </c>
      <c r="E13" s="2" t="s">
        <v>817</v>
      </c>
      <c r="F13" s="2" t="s">
        <v>52</v>
      </c>
      <c r="G13" s="2">
        <v>33</v>
      </c>
      <c r="H13" s="2"/>
      <c r="I13" s="6"/>
      <c r="J13" s="2"/>
      <c r="K13" s="2"/>
      <c r="L13" s="2" t="str">
        <f>VLOOKUP(D13,'[1]Nov-IFTF'!$B$1:$B$207,1,0)</f>
        <v>Alexandra Farms</v>
      </c>
      <c r="M13" s="2" t="s">
        <v>818</v>
      </c>
      <c r="N13" s="2" t="s">
        <v>719</v>
      </c>
      <c r="O13" s="2" t="s">
        <v>212</v>
      </c>
      <c r="P13" s="2" t="s">
        <v>212</v>
      </c>
      <c r="Q13" s="4" t="s">
        <v>816</v>
      </c>
      <c r="R13" s="3">
        <v>46329</v>
      </c>
      <c r="S13" s="3">
        <v>46331</v>
      </c>
      <c r="T13" s="2"/>
      <c r="U13" s="2"/>
      <c r="V13" s="2"/>
      <c r="W13" s="2"/>
    </row>
    <row r="14" spans="1:23" x14ac:dyDescent="0.25">
      <c r="A14" s="6">
        <v>593986916917</v>
      </c>
      <c r="B14" s="2" t="s">
        <v>403</v>
      </c>
      <c r="C14" s="2" t="s">
        <v>402</v>
      </c>
      <c r="D14" s="2" t="s">
        <v>53</v>
      </c>
      <c r="E14" s="2" t="s">
        <v>426</v>
      </c>
      <c r="F14" s="2" t="s">
        <v>44</v>
      </c>
      <c r="G14" s="2">
        <v>99</v>
      </c>
      <c r="H14" s="2"/>
      <c r="I14" s="6"/>
      <c r="J14" s="2"/>
      <c r="K14" s="2"/>
      <c r="L14" s="2" t="str">
        <f>VLOOKUP(D14,'[1]Nov-IFTF'!$B$1:$B$207,1,0)</f>
        <v>Alma Spray Roses</v>
      </c>
      <c r="M14" s="2" t="s">
        <v>427</v>
      </c>
      <c r="N14" s="2" t="s">
        <v>428</v>
      </c>
      <c r="O14" s="2" t="s">
        <v>1047</v>
      </c>
      <c r="P14" s="2" t="s">
        <v>42</v>
      </c>
      <c r="Q14" s="2" t="s">
        <v>429</v>
      </c>
      <c r="R14" s="3">
        <v>46329</v>
      </c>
      <c r="S14" s="3">
        <v>46331</v>
      </c>
      <c r="T14" s="2"/>
      <c r="U14" s="2"/>
      <c r="V14" s="2"/>
      <c r="W14" s="2"/>
    </row>
    <row r="15" spans="1:23" x14ac:dyDescent="0.25">
      <c r="A15" s="6">
        <v>391841898381</v>
      </c>
      <c r="B15" s="2" t="s">
        <v>403</v>
      </c>
      <c r="C15" s="2" t="s">
        <v>402</v>
      </c>
      <c r="D15" s="2" t="s">
        <v>54</v>
      </c>
      <c r="E15" s="2" t="s">
        <v>430</v>
      </c>
      <c r="F15" s="2" t="s">
        <v>55</v>
      </c>
      <c r="G15" s="2">
        <v>98</v>
      </c>
      <c r="H15" s="2"/>
      <c r="I15" s="6"/>
      <c r="J15" s="2"/>
      <c r="K15" s="2"/>
      <c r="L15" s="2" t="str">
        <f>VLOOKUP(D15,'[1]Nov-IFTF'!$B$1:$B$207,1,0)</f>
        <v>ANCEF</v>
      </c>
      <c r="M15" s="2" t="s">
        <v>431</v>
      </c>
      <c r="N15" s="2" t="s">
        <v>432</v>
      </c>
      <c r="O15" s="2" t="s">
        <v>1049</v>
      </c>
      <c r="P15" s="2" t="s">
        <v>56</v>
      </c>
      <c r="Q15" s="2" t="s">
        <v>433</v>
      </c>
      <c r="R15" s="3">
        <v>46329</v>
      </c>
      <c r="S15" s="3">
        <v>46331</v>
      </c>
      <c r="T15" s="2"/>
      <c r="U15" s="2"/>
      <c r="V15" s="2"/>
      <c r="W15" s="2"/>
    </row>
    <row r="16" spans="1:23" x14ac:dyDescent="0.25">
      <c r="A16" s="6">
        <v>31174295511</v>
      </c>
      <c r="B16" s="2" t="s">
        <v>403</v>
      </c>
      <c r="C16" s="2" t="s">
        <v>402</v>
      </c>
      <c r="D16" s="2" t="s">
        <v>57</v>
      </c>
      <c r="E16" s="2" t="s">
        <v>821</v>
      </c>
      <c r="F16" s="2" t="s">
        <v>58</v>
      </c>
      <c r="G16" s="2">
        <v>12</v>
      </c>
      <c r="H16" s="2"/>
      <c r="I16" s="6"/>
      <c r="J16" s="2"/>
      <c r="K16" s="2"/>
      <c r="L16" s="2" t="str">
        <f>VLOOKUP(D16,'[1]Nov-IFTF'!$B$1:$B$207,1,0)</f>
        <v>AP Holland</v>
      </c>
      <c r="M16" s="2" t="s">
        <v>819</v>
      </c>
      <c r="N16" s="2" t="s">
        <v>25</v>
      </c>
      <c r="O16" s="2" t="s">
        <v>1048</v>
      </c>
      <c r="P16" s="2" t="s">
        <v>25</v>
      </c>
      <c r="Q16" s="4" t="s">
        <v>820</v>
      </c>
      <c r="R16" s="3">
        <v>46329</v>
      </c>
      <c r="S16" s="3">
        <v>46331</v>
      </c>
      <c r="T16" s="2"/>
      <c r="U16" s="2"/>
      <c r="V16" s="2"/>
      <c r="W16" s="2"/>
    </row>
    <row r="17" spans="1:23" x14ac:dyDescent="0.25">
      <c r="A17" s="6">
        <v>254796112493</v>
      </c>
      <c r="B17" s="2" t="s">
        <v>403</v>
      </c>
      <c r="C17" s="2" t="s">
        <v>402</v>
      </c>
      <c r="D17" s="2" t="s">
        <v>59</v>
      </c>
      <c r="E17" s="2" t="s">
        <v>434</v>
      </c>
      <c r="F17" s="2" t="s">
        <v>60</v>
      </c>
      <c r="G17" s="2">
        <v>24.5</v>
      </c>
      <c r="H17" s="2"/>
      <c r="I17" s="6"/>
      <c r="J17" s="2"/>
      <c r="K17" s="2"/>
      <c r="L17" s="2" t="str">
        <f>VLOOKUP(D17,'[1]Nov-IFTF'!$B$1:$B$207,1,0)</f>
        <v>Aquila Development Co. Ltd.</v>
      </c>
      <c r="M17" s="2" t="s">
        <v>435</v>
      </c>
      <c r="N17" s="2" t="s">
        <v>414</v>
      </c>
      <c r="O17" s="2" t="s">
        <v>1047</v>
      </c>
      <c r="P17" s="2" t="s">
        <v>30</v>
      </c>
      <c r="Q17" s="2" t="s">
        <v>436</v>
      </c>
      <c r="R17" s="3">
        <v>46329</v>
      </c>
      <c r="S17" s="3">
        <v>46331</v>
      </c>
      <c r="T17" s="2"/>
      <c r="U17" s="2"/>
      <c r="V17" s="2"/>
      <c r="W17" s="2"/>
    </row>
    <row r="18" spans="1:23" x14ac:dyDescent="0.25">
      <c r="A18" s="6">
        <v>34942846100</v>
      </c>
      <c r="B18" s="2" t="s">
        <v>403</v>
      </c>
      <c r="C18" s="2" t="s">
        <v>402</v>
      </c>
      <c r="D18" s="2" t="s">
        <v>61</v>
      </c>
      <c r="E18" s="2" t="s">
        <v>825</v>
      </c>
      <c r="F18" s="2" t="s">
        <v>62</v>
      </c>
      <c r="G18" s="2">
        <v>12</v>
      </c>
      <c r="H18" s="2"/>
      <c r="I18" s="6"/>
      <c r="J18" s="2"/>
      <c r="K18" s="2"/>
      <c r="L18" s="2" t="str">
        <f>VLOOKUP(D18,'[1]Nov-IFTF'!$B$1:$B$207,1,0)</f>
        <v>Armando Alvarez</v>
      </c>
      <c r="M18" s="2" t="s">
        <v>823</v>
      </c>
      <c r="N18" s="2" t="s">
        <v>824</v>
      </c>
      <c r="O18" s="2" t="s">
        <v>1050</v>
      </c>
      <c r="P18" s="2" t="s">
        <v>63</v>
      </c>
      <c r="Q18" s="4" t="s">
        <v>822</v>
      </c>
      <c r="R18" s="3">
        <v>46329</v>
      </c>
      <c r="S18" s="3">
        <v>46331</v>
      </c>
      <c r="T18" s="2"/>
      <c r="U18" s="2"/>
      <c r="V18" s="2"/>
      <c r="W18" s="2"/>
    </row>
    <row r="19" spans="1:23" x14ac:dyDescent="0.25">
      <c r="A19" s="6">
        <v>576012579311</v>
      </c>
      <c r="B19" s="2" t="s">
        <v>403</v>
      </c>
      <c r="C19" s="2" t="s">
        <v>402</v>
      </c>
      <c r="D19" s="2" t="s">
        <v>64</v>
      </c>
      <c r="E19" s="2" t="s">
        <v>437</v>
      </c>
      <c r="F19" s="2" t="s">
        <v>65</v>
      </c>
      <c r="G19" s="2">
        <v>203</v>
      </c>
      <c r="H19" s="2"/>
      <c r="I19" s="6"/>
      <c r="J19" s="2"/>
      <c r="K19" s="2"/>
      <c r="L19" s="2" t="str">
        <f>VLOOKUP(D19,'[1]Nov-IFTF'!$B$1:$B$207,1,0)</f>
        <v>Asocolflores</v>
      </c>
      <c r="M19" s="2" t="s">
        <v>438</v>
      </c>
      <c r="N19" s="2" t="s">
        <v>439</v>
      </c>
      <c r="O19" s="2" t="s">
        <v>1047</v>
      </c>
      <c r="P19" s="2" t="s">
        <v>36</v>
      </c>
      <c r="Q19" s="2" t="s">
        <v>440</v>
      </c>
      <c r="R19" s="3">
        <v>46329</v>
      </c>
      <c r="S19" s="3">
        <v>46331</v>
      </c>
      <c r="T19" s="2"/>
      <c r="U19" s="2"/>
      <c r="V19" s="2"/>
      <c r="W19" s="2"/>
    </row>
    <row r="20" spans="1:23" x14ac:dyDescent="0.25">
      <c r="A20" s="6">
        <v>31654970862</v>
      </c>
      <c r="B20" s="2" t="s">
        <v>403</v>
      </c>
      <c r="C20" s="2" t="s">
        <v>402</v>
      </c>
      <c r="D20" s="2" t="s">
        <v>66</v>
      </c>
      <c r="E20" s="2" t="s">
        <v>826</v>
      </c>
      <c r="F20" s="2" t="s">
        <v>67</v>
      </c>
      <c r="G20" s="2">
        <v>21</v>
      </c>
      <c r="H20" s="2"/>
      <c r="I20" s="6"/>
      <c r="J20" s="2"/>
      <c r="K20" s="2"/>
      <c r="L20" s="2" t="str">
        <f>VLOOKUP(D20,'[1]Nov-IFTF'!$B$1:$B$207,1,0)</f>
        <v>Astra Fund Holland B.V.</v>
      </c>
      <c r="M20" s="2" t="s">
        <v>827</v>
      </c>
      <c r="N20" s="2" t="s">
        <v>829</v>
      </c>
      <c r="O20" s="2" t="s">
        <v>1048</v>
      </c>
      <c r="P20" s="2" t="s">
        <v>25</v>
      </c>
      <c r="Q20" s="4" t="s">
        <v>828</v>
      </c>
      <c r="R20" s="3">
        <v>46329</v>
      </c>
      <c r="S20" s="3">
        <v>46331</v>
      </c>
      <c r="T20" s="2"/>
      <c r="U20" s="2"/>
      <c r="V20" s="2"/>
      <c r="W20" s="2"/>
    </row>
    <row r="21" spans="1:23" x14ac:dyDescent="0.25">
      <c r="A21" s="6">
        <v>390184487308</v>
      </c>
      <c r="B21" s="2" t="s">
        <v>403</v>
      </c>
      <c r="C21" s="2" t="s">
        <v>402</v>
      </c>
      <c r="D21" s="2" t="s">
        <v>68</v>
      </c>
      <c r="E21" s="2" t="s">
        <v>831</v>
      </c>
      <c r="F21" s="2" t="s">
        <v>55</v>
      </c>
      <c r="G21" s="2">
        <v>98</v>
      </c>
      <c r="H21" s="2"/>
      <c r="I21" s="6"/>
      <c r="J21" s="2"/>
      <c r="K21" s="2"/>
      <c r="L21" s="2" t="str">
        <f>VLOOKUP(D21,'[1]Nov-IFTF'!$B$1:$B$207,1,0)</f>
        <v>Atlantis Srl.</v>
      </c>
      <c r="M21" s="2" t="s">
        <v>56</v>
      </c>
      <c r="N21" s="2" t="s">
        <v>56</v>
      </c>
      <c r="O21" s="2" t="s">
        <v>1049</v>
      </c>
      <c r="P21" s="2" t="s">
        <v>56</v>
      </c>
      <c r="Q21" s="4" t="s">
        <v>830</v>
      </c>
      <c r="R21" s="3">
        <v>46329</v>
      </c>
      <c r="S21" s="3">
        <v>46331</v>
      </c>
      <c r="T21" s="2"/>
      <c r="U21" s="2"/>
      <c r="V21" s="2"/>
      <c r="W21" s="2"/>
    </row>
    <row r="22" spans="1:23" x14ac:dyDescent="0.25">
      <c r="A22" s="6">
        <v>593993681622</v>
      </c>
      <c r="B22" s="2" t="s">
        <v>403</v>
      </c>
      <c r="C22" s="2" t="s">
        <v>402</v>
      </c>
      <c r="D22" s="2" t="s">
        <v>69</v>
      </c>
      <c r="E22" s="2" t="s">
        <v>833</v>
      </c>
      <c r="F22" s="2" t="s">
        <v>70</v>
      </c>
      <c r="G22" s="2">
        <v>18</v>
      </c>
      <c r="H22" s="2"/>
      <c r="I22" s="6">
        <v>593997141342</v>
      </c>
      <c r="J22" s="2"/>
      <c r="K22" s="2"/>
      <c r="L22" s="2" t="str">
        <f>VLOOKUP(D22,'[1]Nov-IFTF'!$B$1:$B$207,1,0)</f>
        <v>Azaya Gardens</v>
      </c>
      <c r="M22" s="2" t="s">
        <v>834</v>
      </c>
      <c r="N22" s="2" t="s">
        <v>42</v>
      </c>
      <c r="O22" s="2" t="s">
        <v>1047</v>
      </c>
      <c r="P22" s="2" t="s">
        <v>42</v>
      </c>
      <c r="Q22" s="4" t="s">
        <v>832</v>
      </c>
      <c r="R22" s="3">
        <v>46329</v>
      </c>
      <c r="S22" s="3">
        <v>46331</v>
      </c>
      <c r="T22" s="2"/>
      <c r="U22" s="2"/>
      <c r="V22" s="2"/>
      <c r="W22" s="2"/>
    </row>
    <row r="23" spans="1:23" x14ac:dyDescent="0.25">
      <c r="A23" s="6">
        <v>254740383695</v>
      </c>
      <c r="B23" s="2" t="s">
        <v>403</v>
      </c>
      <c r="C23" s="2" t="s">
        <v>402</v>
      </c>
      <c r="D23" s="2" t="s">
        <v>71</v>
      </c>
      <c r="E23" s="2" t="s">
        <v>441</v>
      </c>
      <c r="F23" s="2" t="s">
        <v>72</v>
      </c>
      <c r="G23" s="2">
        <v>36</v>
      </c>
      <c r="H23" s="2"/>
      <c r="I23" s="6"/>
      <c r="J23" s="2"/>
      <c r="K23" s="2"/>
      <c r="L23" s="2" t="str">
        <f>VLOOKUP(D23,'[1]Nov-IFTF'!$B$1:$B$207,1,0)</f>
        <v>Baraka Roses</v>
      </c>
      <c r="M23" s="2" t="s">
        <v>442</v>
      </c>
      <c r="N23" s="2" t="s">
        <v>443</v>
      </c>
      <c r="O23" s="2" t="s">
        <v>1047</v>
      </c>
      <c r="P23" s="2" t="s">
        <v>30</v>
      </c>
      <c r="Q23" s="2" t="s">
        <v>444</v>
      </c>
      <c r="R23" s="3">
        <v>46329</v>
      </c>
      <c r="S23" s="3">
        <v>46331</v>
      </c>
      <c r="T23" s="2"/>
      <c r="U23" s="2"/>
      <c r="V23" s="2"/>
      <c r="W23" s="2"/>
    </row>
    <row r="24" spans="1:23" x14ac:dyDescent="0.25">
      <c r="A24" s="6">
        <v>390803513980</v>
      </c>
      <c r="B24" s="2" t="s">
        <v>403</v>
      </c>
      <c r="C24" s="2" t="s">
        <v>402</v>
      </c>
      <c r="D24" s="2" t="s">
        <v>73</v>
      </c>
      <c r="E24" s="2" t="s">
        <v>445</v>
      </c>
      <c r="F24" s="2" t="s">
        <v>74</v>
      </c>
      <c r="G24" s="2">
        <v>42</v>
      </c>
      <c r="H24" s="2"/>
      <c r="I24" s="6"/>
      <c r="J24" s="2"/>
      <c r="K24" s="2"/>
      <c r="L24" s="2" t="str">
        <f>VLOOKUP(D24,'[1]Nov-IFTF'!$B$1:$B$207,1,0)</f>
        <v>Barile Flowers Service</v>
      </c>
      <c r="M24" s="2" t="s">
        <v>446</v>
      </c>
      <c r="N24" s="2" t="s">
        <v>447</v>
      </c>
      <c r="O24" s="2" t="s">
        <v>1049</v>
      </c>
      <c r="P24" s="2" t="s">
        <v>56</v>
      </c>
      <c r="Q24" s="2" t="s">
        <v>448</v>
      </c>
      <c r="R24" s="3">
        <v>46329</v>
      </c>
      <c r="S24" s="3">
        <v>46331</v>
      </c>
      <c r="T24" s="2"/>
      <c r="U24" s="2"/>
      <c r="V24" s="2"/>
      <c r="W24" s="2"/>
    </row>
    <row r="25" spans="1:23" x14ac:dyDescent="0.25">
      <c r="A25" s="6">
        <v>250784442711</v>
      </c>
      <c r="B25" s="2" t="s">
        <v>403</v>
      </c>
      <c r="C25" s="2" t="s">
        <v>402</v>
      </c>
      <c r="D25" s="2" t="s">
        <v>75</v>
      </c>
      <c r="E25" s="2" t="s">
        <v>449</v>
      </c>
      <c r="F25" s="2" t="s">
        <v>76</v>
      </c>
      <c r="G25" s="2">
        <v>15</v>
      </c>
      <c r="H25" s="2"/>
      <c r="I25" s="6"/>
      <c r="J25" s="2"/>
      <c r="K25" s="2"/>
      <c r="L25" s="2" t="str">
        <f>VLOOKUP(D25,'[1]Nov-IFTF'!$B$1:$B$207,1,0)</f>
        <v>Bella Inc.</v>
      </c>
      <c r="M25" s="2" t="s">
        <v>450</v>
      </c>
      <c r="N25" s="2" t="s">
        <v>794</v>
      </c>
      <c r="O25" s="2" t="s">
        <v>1047</v>
      </c>
      <c r="P25" s="2" t="s">
        <v>77</v>
      </c>
      <c r="Q25" s="2" t="s">
        <v>451</v>
      </c>
      <c r="R25" s="3">
        <v>46329</v>
      </c>
      <c r="S25" s="3">
        <v>46331</v>
      </c>
      <c r="T25" s="2"/>
      <c r="U25" s="2"/>
      <c r="V25" s="2"/>
      <c r="W25" s="2"/>
    </row>
    <row r="26" spans="1:23" x14ac:dyDescent="0.25">
      <c r="A26" s="6">
        <v>59322365668</v>
      </c>
      <c r="B26" s="2" t="s">
        <v>403</v>
      </c>
      <c r="C26" s="2" t="s">
        <v>402</v>
      </c>
      <c r="D26" s="2" t="s">
        <v>78</v>
      </c>
      <c r="E26" s="2" t="s">
        <v>452</v>
      </c>
      <c r="F26" s="2" t="s">
        <v>44</v>
      </c>
      <c r="G26" s="2">
        <v>99</v>
      </c>
      <c r="H26" s="2"/>
      <c r="I26" s="6"/>
      <c r="J26" s="2"/>
      <c r="K26" s="2"/>
      <c r="L26" s="2" t="str">
        <f>VLOOKUP(D26,'[1]Nov-IFTF'!$B$1:$B$207,1,0)</f>
        <v>Bellarosa</v>
      </c>
      <c r="M26" s="2" t="s">
        <v>453</v>
      </c>
      <c r="N26" s="2" t="s">
        <v>454</v>
      </c>
      <c r="O26" s="2" t="s">
        <v>1047</v>
      </c>
      <c r="P26" s="2" t="s">
        <v>42</v>
      </c>
      <c r="Q26" s="2" t="s">
        <v>455</v>
      </c>
      <c r="R26" s="3">
        <v>46329</v>
      </c>
      <c r="S26" s="3">
        <v>46331</v>
      </c>
      <c r="T26" s="2"/>
      <c r="U26" s="2"/>
      <c r="V26" s="2"/>
      <c r="W26" s="2"/>
    </row>
    <row r="27" spans="1:23" x14ac:dyDescent="0.25">
      <c r="A27" s="6">
        <v>390184253679</v>
      </c>
      <c r="B27" s="2" t="s">
        <v>403</v>
      </c>
      <c r="C27" s="2" t="s">
        <v>402</v>
      </c>
      <c r="D27" s="2" t="s">
        <v>79</v>
      </c>
      <c r="E27" s="2" t="s">
        <v>456</v>
      </c>
      <c r="F27" s="2" t="s">
        <v>80</v>
      </c>
      <c r="G27" s="2">
        <v>63.25</v>
      </c>
      <c r="H27" s="2"/>
      <c r="I27" s="6"/>
      <c r="J27" s="2"/>
      <c r="K27" s="2"/>
      <c r="L27" s="2" t="str">
        <f>VLOOKUP(D27,'[1]Nov-IFTF'!$B$1:$B$207,1,0)</f>
        <v>Biancheri Creazioni</v>
      </c>
      <c r="M27" s="2" t="s">
        <v>457</v>
      </c>
      <c r="N27" s="2" t="s">
        <v>458</v>
      </c>
      <c r="O27" s="2" t="s">
        <v>1049</v>
      </c>
      <c r="P27" s="2" t="s">
        <v>56</v>
      </c>
      <c r="Q27" s="2" t="s">
        <v>459</v>
      </c>
      <c r="R27" s="3">
        <v>46329</v>
      </c>
      <c r="S27" s="3">
        <v>46331</v>
      </c>
      <c r="T27" s="2"/>
      <c r="U27" s="2"/>
      <c r="V27" s="2"/>
      <c r="W27" s="2"/>
    </row>
    <row r="28" spans="1:23" x14ac:dyDescent="0.25">
      <c r="A28" s="6">
        <v>31228595959</v>
      </c>
      <c r="B28" s="2" t="s">
        <v>403</v>
      </c>
      <c r="C28" s="2" t="s">
        <v>402</v>
      </c>
      <c r="D28" s="2" t="s">
        <v>83</v>
      </c>
      <c r="E28" s="2" t="s">
        <v>460</v>
      </c>
      <c r="F28" s="2" t="s">
        <v>84</v>
      </c>
      <c r="G28" s="2">
        <v>36</v>
      </c>
      <c r="H28" s="2"/>
      <c r="I28" s="6"/>
      <c r="J28" s="2"/>
      <c r="K28" s="2"/>
      <c r="L28" s="2" t="str">
        <f>VLOOKUP(D28,'[1]Nov-IFTF'!$B$1:$B$207,1,0)</f>
        <v>BOT Flowerbulbs</v>
      </c>
      <c r="M28" s="2" t="s">
        <v>461</v>
      </c>
      <c r="N28" s="2" t="s">
        <v>462</v>
      </c>
      <c r="O28" s="2" t="s">
        <v>1048</v>
      </c>
      <c r="P28" s="2" t="s">
        <v>25</v>
      </c>
      <c r="Q28" s="2" t="s">
        <v>463</v>
      </c>
      <c r="R28" s="3">
        <v>46329</v>
      </c>
      <c r="S28" s="3">
        <v>46331</v>
      </c>
      <c r="T28" s="2"/>
      <c r="U28" s="2"/>
      <c r="V28" s="2"/>
      <c r="W28" s="2"/>
    </row>
    <row r="29" spans="1:23" x14ac:dyDescent="0.25">
      <c r="A29" s="6">
        <v>254722317932</v>
      </c>
      <c r="B29" s="2" t="s">
        <v>403</v>
      </c>
      <c r="C29" s="2" t="s">
        <v>402</v>
      </c>
      <c r="D29" s="2" t="s">
        <v>85</v>
      </c>
      <c r="E29" s="2" t="s">
        <v>838</v>
      </c>
      <c r="F29" s="2" t="s">
        <v>86</v>
      </c>
      <c r="G29" s="2">
        <v>10</v>
      </c>
      <c r="H29" s="2"/>
      <c r="I29" s="6"/>
      <c r="J29" s="2"/>
      <c r="K29" s="2"/>
      <c r="L29" s="2" t="str">
        <f>VLOOKUP(D29,'[1]Nov-IFTF'!$B$1:$B$207,1,0)</f>
        <v>Broban Flowers</v>
      </c>
      <c r="M29" s="2" t="s">
        <v>839</v>
      </c>
      <c r="N29" s="2" t="s">
        <v>841</v>
      </c>
      <c r="O29" s="2" t="s">
        <v>1047</v>
      </c>
      <c r="P29" s="2" t="s">
        <v>30</v>
      </c>
      <c r="Q29" s="4" t="s">
        <v>840</v>
      </c>
      <c r="R29" s="3">
        <v>46329</v>
      </c>
      <c r="S29" s="3">
        <v>46331</v>
      </c>
      <c r="T29" s="2"/>
      <c r="U29" s="2"/>
      <c r="V29" s="2"/>
      <c r="W29" s="2"/>
    </row>
    <row r="30" spans="1:23" x14ac:dyDescent="0.25">
      <c r="A30" s="6">
        <v>254745660600</v>
      </c>
      <c r="B30" s="2" t="s">
        <v>403</v>
      </c>
      <c r="C30" s="2" t="s">
        <v>402</v>
      </c>
      <c r="D30" s="2" t="s">
        <v>87</v>
      </c>
      <c r="E30" s="2" t="s">
        <v>844</v>
      </c>
      <c r="F30" s="2" t="s">
        <v>88</v>
      </c>
      <c r="G30" s="2">
        <v>18</v>
      </c>
      <c r="H30" s="2"/>
      <c r="I30" s="6"/>
      <c r="J30" s="2"/>
      <c r="K30" s="2"/>
      <c r="L30" s="2" t="str">
        <f>VLOOKUP(D30,'[1]Nov-IFTF'!$B$1:$B$207,1,0)</f>
        <v>Broekhof Africa</v>
      </c>
      <c r="M30" s="2" t="s">
        <v>842</v>
      </c>
      <c r="N30" s="2" t="s">
        <v>414</v>
      </c>
      <c r="O30" s="2" t="s">
        <v>1047</v>
      </c>
      <c r="P30" s="2" t="s">
        <v>30</v>
      </c>
      <c r="Q30" s="4" t="s">
        <v>843</v>
      </c>
      <c r="R30" s="3">
        <v>46329</v>
      </c>
      <c r="S30" s="3">
        <v>46331</v>
      </c>
      <c r="T30" s="2"/>
      <c r="U30" s="2"/>
      <c r="V30" s="2"/>
      <c r="W30" s="2"/>
    </row>
    <row r="31" spans="1:23" x14ac:dyDescent="0.25">
      <c r="A31" s="6">
        <v>13059243996</v>
      </c>
      <c r="B31" s="2" t="s">
        <v>403</v>
      </c>
      <c r="C31" s="2" t="s">
        <v>402</v>
      </c>
      <c r="D31" s="2" t="s">
        <v>89</v>
      </c>
      <c r="E31" s="2" t="s">
        <v>845</v>
      </c>
      <c r="F31" s="2" t="s">
        <v>72</v>
      </c>
      <c r="G31" s="2">
        <v>36</v>
      </c>
      <c r="H31" s="2"/>
      <c r="I31" s="6"/>
      <c r="J31" s="2"/>
      <c r="K31" s="2"/>
      <c r="L31" s="2" t="str">
        <f>VLOOKUP(D31,'[1]Nov-IFTF'!$B$1:$B$207,1,0)</f>
        <v>Cananvalley Flowers</v>
      </c>
      <c r="M31" s="2" t="s">
        <v>847</v>
      </c>
      <c r="N31" s="2" t="s">
        <v>719</v>
      </c>
      <c r="O31" s="2" t="s">
        <v>212</v>
      </c>
      <c r="P31" s="2" t="s">
        <v>212</v>
      </c>
      <c r="Q31" s="4" t="s">
        <v>846</v>
      </c>
      <c r="R31" s="3">
        <v>46329</v>
      </c>
      <c r="S31" s="3">
        <v>46331</v>
      </c>
      <c r="T31" s="2"/>
      <c r="U31" s="2"/>
      <c r="V31" s="2"/>
      <c r="W31" s="2"/>
    </row>
    <row r="32" spans="1:23" x14ac:dyDescent="0.25">
      <c r="A32" s="6">
        <v>41786520416</v>
      </c>
      <c r="B32" s="2" t="s">
        <v>403</v>
      </c>
      <c r="C32" s="2" t="s">
        <v>402</v>
      </c>
      <c r="D32" s="2" t="s">
        <v>90</v>
      </c>
      <c r="E32" s="2" t="s">
        <v>849</v>
      </c>
      <c r="F32" s="2" t="s">
        <v>91</v>
      </c>
      <c r="G32" s="2">
        <v>12</v>
      </c>
      <c r="H32" s="2"/>
      <c r="I32" s="6"/>
      <c r="J32" s="2"/>
      <c r="K32" s="2"/>
      <c r="L32" s="2" t="str">
        <f>VLOOKUP(D32,'[1]Nov-IFTF'!$B$1:$B$207,1,0)</f>
        <v>Candelaria Flowers</v>
      </c>
      <c r="M32" s="2" t="s">
        <v>850</v>
      </c>
      <c r="N32" s="2" t="s">
        <v>850</v>
      </c>
      <c r="O32" s="2" t="s">
        <v>1048</v>
      </c>
      <c r="P32" s="2" t="s">
        <v>850</v>
      </c>
      <c r="Q32" s="4" t="s">
        <v>848</v>
      </c>
      <c r="R32" s="3">
        <v>46329</v>
      </c>
      <c r="S32" s="3">
        <v>46331</v>
      </c>
      <c r="T32" s="2"/>
      <c r="U32" s="2"/>
      <c r="V32" s="2"/>
      <c r="W32" s="2"/>
    </row>
    <row r="33" spans="1:23" x14ac:dyDescent="0.25">
      <c r="A33" s="6">
        <v>593995523108</v>
      </c>
      <c r="B33" s="2" t="s">
        <v>403</v>
      </c>
      <c r="C33" s="2" t="s">
        <v>402</v>
      </c>
      <c r="D33" s="2" t="s">
        <v>92</v>
      </c>
      <c r="E33" s="2" t="s">
        <v>464</v>
      </c>
      <c r="F33" s="2" t="s">
        <v>93</v>
      </c>
      <c r="G33" s="2">
        <v>42.5</v>
      </c>
      <c r="H33" s="2"/>
      <c r="I33" s="6"/>
      <c r="J33" s="2"/>
      <c r="K33" s="2"/>
      <c r="L33" s="2" t="str">
        <f>VLOOKUP(D33,'[1]Nov-IFTF'!$B$1:$B$207,1,0)</f>
        <v>Cantiza Floral Group</v>
      </c>
      <c r="M33" s="2" t="s">
        <v>42</v>
      </c>
      <c r="N33" s="2" t="s">
        <v>42</v>
      </c>
      <c r="O33" s="2" t="s">
        <v>1047</v>
      </c>
      <c r="P33" s="2" t="s">
        <v>42</v>
      </c>
      <c r="Q33" s="2" t="s">
        <v>465</v>
      </c>
      <c r="R33" s="3">
        <v>46329</v>
      </c>
      <c r="S33" s="3">
        <v>46331</v>
      </c>
      <c r="T33" s="2"/>
      <c r="U33" s="2"/>
      <c r="V33" s="2"/>
      <c r="W33" s="2"/>
    </row>
    <row r="34" spans="1:23" x14ac:dyDescent="0.25">
      <c r="A34" s="6">
        <v>254722309318</v>
      </c>
      <c r="B34" s="2" t="s">
        <v>403</v>
      </c>
      <c r="C34" s="2" t="s">
        <v>402</v>
      </c>
      <c r="D34" s="2" t="s">
        <v>94</v>
      </c>
      <c r="E34" s="2" t="s">
        <v>466</v>
      </c>
      <c r="F34" s="2" t="s">
        <v>95</v>
      </c>
      <c r="G34" s="2">
        <v>18</v>
      </c>
      <c r="H34" s="2" t="s">
        <v>467</v>
      </c>
      <c r="I34" s="6"/>
      <c r="J34" s="2"/>
      <c r="K34" s="2"/>
      <c r="L34" s="2" t="str">
        <f>VLOOKUP(D34,'[1]Nov-IFTF'!$B$1:$B$207,1,0)</f>
        <v>Cargolite</v>
      </c>
      <c r="M34" s="2" t="s">
        <v>30</v>
      </c>
      <c r="N34" s="2" t="s">
        <v>30</v>
      </c>
      <c r="O34" s="2" t="s">
        <v>1047</v>
      </c>
      <c r="P34" s="2" t="s">
        <v>30</v>
      </c>
      <c r="Q34" s="2" t="s">
        <v>468</v>
      </c>
      <c r="R34" s="3">
        <v>46329</v>
      </c>
      <c r="S34" s="3">
        <v>46331</v>
      </c>
      <c r="T34" s="2"/>
      <c r="U34" s="2"/>
      <c r="V34" s="2"/>
      <c r="W34" s="2"/>
    </row>
    <row r="35" spans="1:23" x14ac:dyDescent="0.25">
      <c r="A35" s="6">
        <v>8641182814276</v>
      </c>
      <c r="B35" s="2" t="s">
        <v>403</v>
      </c>
      <c r="C35" s="2" t="s">
        <v>402</v>
      </c>
      <c r="D35" s="2" t="s">
        <v>96</v>
      </c>
      <c r="E35" s="2" t="s">
        <v>469</v>
      </c>
      <c r="F35" s="2" t="s">
        <v>97</v>
      </c>
      <c r="G35" s="2">
        <v>12</v>
      </c>
      <c r="H35" s="2"/>
      <c r="I35" s="6"/>
      <c r="J35" s="2"/>
      <c r="K35" s="2"/>
      <c r="L35" s="2" t="str">
        <f>VLOOKUP(D35,'[1]Nov-IFTF'!$B$1:$B$207,1,0)</f>
        <v>Ceka Trading</v>
      </c>
      <c r="M35" s="2" t="s">
        <v>98</v>
      </c>
      <c r="N35" s="2" t="s">
        <v>98</v>
      </c>
      <c r="O35" s="2" t="s">
        <v>1047</v>
      </c>
      <c r="P35" s="2" t="s">
        <v>98</v>
      </c>
      <c r="Q35" s="2" t="s">
        <v>470</v>
      </c>
      <c r="R35" s="3">
        <v>46329</v>
      </c>
      <c r="S35" s="3">
        <v>46331</v>
      </c>
      <c r="T35" s="2"/>
      <c r="U35" s="2"/>
      <c r="V35" s="2"/>
      <c r="W35" s="2"/>
    </row>
    <row r="36" spans="1:23" x14ac:dyDescent="0.25">
      <c r="A36" s="6">
        <v>254743554611</v>
      </c>
      <c r="B36" s="2" t="s">
        <v>403</v>
      </c>
      <c r="C36" s="2" t="s">
        <v>402</v>
      </c>
      <c r="D36" s="2" t="s">
        <v>99</v>
      </c>
      <c r="E36" s="2" t="s">
        <v>853</v>
      </c>
      <c r="F36" s="2" t="s">
        <v>100</v>
      </c>
      <c r="G36" s="2">
        <v>10.5</v>
      </c>
      <c r="H36" s="2"/>
      <c r="I36" s="6"/>
      <c r="J36" s="2"/>
      <c r="K36" s="2"/>
      <c r="L36" s="2" t="str">
        <f>VLOOKUP(D36,'[1]Nov-IFTF'!$B$1:$B$207,1,0)</f>
        <v>Cenacle Kenya</v>
      </c>
      <c r="M36" s="2" t="s">
        <v>851</v>
      </c>
      <c r="N36" s="2" t="s">
        <v>854</v>
      </c>
      <c r="O36" s="2" t="s">
        <v>1047</v>
      </c>
      <c r="P36" s="2" t="s">
        <v>30</v>
      </c>
      <c r="Q36" s="4" t="s">
        <v>852</v>
      </c>
      <c r="R36" s="3">
        <v>46329</v>
      </c>
      <c r="S36" s="3">
        <v>46331</v>
      </c>
      <c r="T36" s="2"/>
      <c r="U36" s="2"/>
      <c r="V36" s="2"/>
      <c r="W36" s="2"/>
    </row>
    <row r="37" spans="1:23" x14ac:dyDescent="0.25">
      <c r="A37" s="6">
        <v>593994502553</v>
      </c>
      <c r="B37" s="2" t="s">
        <v>403</v>
      </c>
      <c r="C37" s="2" t="s">
        <v>402</v>
      </c>
      <c r="D37" s="2" t="s">
        <v>101</v>
      </c>
      <c r="E37" s="2" t="s">
        <v>471</v>
      </c>
      <c r="F37" s="2" t="s">
        <v>102</v>
      </c>
      <c r="G37" s="2">
        <v>24.5</v>
      </c>
      <c r="H37" s="2"/>
      <c r="I37" s="6"/>
      <c r="J37" s="2"/>
      <c r="K37" s="2"/>
      <c r="L37" s="2" t="str">
        <f>VLOOKUP(D37,'[1]Nov-IFTF'!$B$1:$B$207,1,0)</f>
        <v>Ceres Farms</v>
      </c>
      <c r="M37" s="2" t="s">
        <v>472</v>
      </c>
      <c r="N37" s="2" t="s">
        <v>473</v>
      </c>
      <c r="O37" s="2" t="s">
        <v>1047</v>
      </c>
      <c r="P37" s="2" t="s">
        <v>42</v>
      </c>
      <c r="Q37" s="2" t="s">
        <v>474</v>
      </c>
      <c r="R37" s="3">
        <v>46329</v>
      </c>
      <c r="S37" s="3">
        <v>46331</v>
      </c>
      <c r="T37" s="2"/>
      <c r="U37" s="2"/>
      <c r="V37" s="2"/>
      <c r="W37" s="2"/>
    </row>
    <row r="38" spans="1:23" x14ac:dyDescent="0.25">
      <c r="A38" s="6">
        <v>34957630023</v>
      </c>
      <c r="B38" s="2" t="s">
        <v>403</v>
      </c>
      <c r="C38" s="2" t="s">
        <v>402</v>
      </c>
      <c r="D38" s="2" t="s">
        <v>103</v>
      </c>
      <c r="E38" s="2" t="s">
        <v>475</v>
      </c>
      <c r="F38" s="2" t="s">
        <v>104</v>
      </c>
      <c r="G38" s="2">
        <v>42</v>
      </c>
      <c r="H38" s="2"/>
      <c r="I38" s="6"/>
      <c r="J38" s="2"/>
      <c r="K38" s="2"/>
      <c r="L38" s="2" t="str">
        <f>VLOOKUP(D38,'[1]Nov-IFTF'!$B$1:$B$207,1,0)</f>
        <v>Continental Breeding</v>
      </c>
      <c r="M38" s="2" t="s">
        <v>476</v>
      </c>
      <c r="N38" s="2" t="s">
        <v>477</v>
      </c>
      <c r="O38" s="2" t="s">
        <v>1050</v>
      </c>
      <c r="P38" s="2" t="s">
        <v>63</v>
      </c>
      <c r="Q38" s="2" t="s">
        <v>478</v>
      </c>
      <c r="R38" s="3">
        <v>46329</v>
      </c>
      <c r="S38" s="3">
        <v>46331</v>
      </c>
      <c r="T38" s="2"/>
      <c r="U38" s="2"/>
      <c r="V38" s="2"/>
      <c r="W38" s="2"/>
    </row>
    <row r="39" spans="1:23" x14ac:dyDescent="0.25">
      <c r="A39" s="6">
        <v>31640379715</v>
      </c>
      <c r="B39" s="2" t="s">
        <v>403</v>
      </c>
      <c r="C39" s="2" t="s">
        <v>402</v>
      </c>
      <c r="D39" s="2" t="s">
        <v>105</v>
      </c>
      <c r="E39" s="2" t="s">
        <v>479</v>
      </c>
      <c r="F39" s="2" t="s">
        <v>106</v>
      </c>
      <c r="G39" s="2">
        <v>9</v>
      </c>
      <c r="H39" s="2"/>
      <c r="I39" s="6"/>
      <c r="J39" s="2"/>
      <c r="K39" s="2"/>
      <c r="L39" s="2" t="str">
        <f>VLOOKUP(D39,'[1]Nov-IFTF'!$B$1:$B$207,1,0)</f>
        <v>Corvus Drones</v>
      </c>
      <c r="M39" s="2" t="s">
        <v>480</v>
      </c>
      <c r="N39" s="2" t="s">
        <v>481</v>
      </c>
      <c r="O39" s="2" t="s">
        <v>1048</v>
      </c>
      <c r="P39" s="2" t="s">
        <v>25</v>
      </c>
      <c r="Q39" s="2" t="s">
        <v>482</v>
      </c>
      <c r="R39" s="3">
        <v>46329</v>
      </c>
      <c r="S39" s="3">
        <v>46331</v>
      </c>
      <c r="T39" s="2"/>
      <c r="U39" s="2"/>
      <c r="V39" s="2"/>
      <c r="W39" s="2"/>
    </row>
    <row r="40" spans="1:23" x14ac:dyDescent="0.25">
      <c r="A40" s="6">
        <v>31206436516</v>
      </c>
      <c r="B40" s="2" t="s">
        <v>403</v>
      </c>
      <c r="C40" s="2" t="s">
        <v>402</v>
      </c>
      <c r="D40" s="2" t="s">
        <v>107</v>
      </c>
      <c r="E40" s="2" t="s">
        <v>858</v>
      </c>
      <c r="F40" s="2" t="s">
        <v>108</v>
      </c>
      <c r="G40" s="2">
        <v>154</v>
      </c>
      <c r="H40" s="2"/>
      <c r="I40" s="6"/>
      <c r="J40" s="2"/>
      <c r="K40" s="2"/>
      <c r="L40" s="2" t="str">
        <f>VLOOKUP(D40,'[1]Nov-IFTF'!$B$1:$B$207,1,0)</f>
        <v>De Ruiter Innovations</v>
      </c>
      <c r="M40" s="2" t="s">
        <v>856</v>
      </c>
      <c r="N40" s="2" t="s">
        <v>857</v>
      </c>
      <c r="O40" s="2" t="s">
        <v>1048</v>
      </c>
      <c r="P40" s="2" t="s">
        <v>25</v>
      </c>
      <c r="Q40" s="4" t="s">
        <v>855</v>
      </c>
      <c r="R40" s="3">
        <v>46329</v>
      </c>
      <c r="S40" s="3">
        <v>46331</v>
      </c>
      <c r="T40" s="2"/>
      <c r="U40" s="2"/>
      <c r="V40" s="2"/>
      <c r="W40" s="2"/>
    </row>
    <row r="41" spans="1:23" x14ac:dyDescent="0.25">
      <c r="A41" s="6">
        <v>254711650284</v>
      </c>
      <c r="B41" s="2" t="s">
        <v>403</v>
      </c>
      <c r="C41" s="2" t="s">
        <v>402</v>
      </c>
      <c r="D41" s="2" t="s">
        <v>109</v>
      </c>
      <c r="E41" s="2" t="s">
        <v>859</v>
      </c>
      <c r="F41" s="2" t="s">
        <v>110</v>
      </c>
      <c r="G41" s="2">
        <v>9</v>
      </c>
      <c r="H41" s="2"/>
      <c r="I41" s="6"/>
      <c r="J41" s="2"/>
      <c r="K41" s="2"/>
      <c r="L41" s="2" t="str">
        <f>VLOOKUP(D41,'[1]Nov-IFTF'!$B$1:$B$207,1,0)</f>
        <v>Demaru Limited</v>
      </c>
      <c r="M41" s="2" t="s">
        <v>860</v>
      </c>
      <c r="N41" s="2" t="s">
        <v>414</v>
      </c>
      <c r="O41" s="2" t="s">
        <v>1047</v>
      </c>
      <c r="P41" s="2" t="s">
        <v>30</v>
      </c>
      <c r="Q41" s="4" t="s">
        <v>861</v>
      </c>
      <c r="R41" s="3">
        <v>46329</v>
      </c>
      <c r="S41" s="3">
        <v>46331</v>
      </c>
      <c r="T41" s="2"/>
      <c r="U41" s="2"/>
      <c r="V41" s="2"/>
      <c r="W41" s="2"/>
    </row>
    <row r="42" spans="1:23" x14ac:dyDescent="0.25">
      <c r="A42" s="6">
        <v>390184514423</v>
      </c>
      <c r="B42" s="2" t="s">
        <v>403</v>
      </c>
      <c r="C42" s="2" t="s">
        <v>402</v>
      </c>
      <c r="D42" s="2" t="s">
        <v>111</v>
      </c>
      <c r="E42" s="2" t="s">
        <v>862</v>
      </c>
      <c r="F42" s="2" t="s">
        <v>55</v>
      </c>
      <c r="G42" s="2">
        <v>98</v>
      </c>
      <c r="H42" s="2"/>
      <c r="I42" s="6"/>
      <c r="J42" s="2"/>
      <c r="K42" s="2"/>
      <c r="L42" s="2" t="str">
        <f>VLOOKUP(D42,'[1]Nov-IFTF'!$B$1:$B$207,1,0)</f>
        <v>Diemme Fiori Srl.</v>
      </c>
      <c r="M42" s="2" t="s">
        <v>864</v>
      </c>
      <c r="N42" s="2" t="s">
        <v>640</v>
      </c>
      <c r="O42" s="2" t="s">
        <v>1049</v>
      </c>
      <c r="P42" s="2" t="s">
        <v>56</v>
      </c>
      <c r="Q42" s="4" t="s">
        <v>863</v>
      </c>
      <c r="R42" s="3">
        <v>46329</v>
      </c>
      <c r="S42" s="3">
        <v>46331</v>
      </c>
      <c r="T42" s="2"/>
      <c r="U42" s="2"/>
      <c r="V42" s="2"/>
      <c r="W42" s="2"/>
    </row>
    <row r="43" spans="1:23" x14ac:dyDescent="0.25">
      <c r="A43" s="6">
        <v>251928011077</v>
      </c>
      <c r="B43" s="2" t="s">
        <v>403</v>
      </c>
      <c r="C43" s="2" t="s">
        <v>402</v>
      </c>
      <c r="D43" s="2" t="s">
        <v>112</v>
      </c>
      <c r="E43" s="2" t="s">
        <v>867</v>
      </c>
      <c r="F43" s="2" t="s">
        <v>113</v>
      </c>
      <c r="G43" s="2">
        <v>24.5</v>
      </c>
      <c r="H43" s="2"/>
      <c r="I43" s="6"/>
      <c r="J43" s="2"/>
      <c r="K43" s="2"/>
      <c r="L43" s="2" t="str">
        <f>VLOOKUP(D43,'[1]Nov-IFTF'!$B$1:$B$207,1,0)</f>
        <v>East African Magical Farms</v>
      </c>
      <c r="M43" s="2" t="s">
        <v>866</v>
      </c>
      <c r="N43" s="2" t="s">
        <v>39</v>
      </c>
      <c r="O43" s="2" t="s">
        <v>1047</v>
      </c>
      <c r="P43" s="2" t="s">
        <v>39</v>
      </c>
      <c r="Q43" s="4" t="s">
        <v>865</v>
      </c>
      <c r="R43" s="3">
        <v>46329</v>
      </c>
      <c r="S43" s="3">
        <v>46331</v>
      </c>
      <c r="T43" s="2"/>
      <c r="U43" s="2"/>
      <c r="V43" s="2"/>
      <c r="W43" s="2"/>
    </row>
    <row r="44" spans="1:23" x14ac:dyDescent="0.25">
      <c r="A44" s="6">
        <v>593223945901</v>
      </c>
      <c r="B44" s="2" t="s">
        <v>403</v>
      </c>
      <c r="C44" s="2" t="s">
        <v>402</v>
      </c>
      <c r="D44" s="2" t="s">
        <v>114</v>
      </c>
      <c r="E44" s="2" t="s">
        <v>483</v>
      </c>
      <c r="F44" s="2" t="s">
        <v>115</v>
      </c>
      <c r="G44" s="2">
        <v>18</v>
      </c>
      <c r="H44" s="2"/>
      <c r="I44" s="6"/>
      <c r="J44" s="2"/>
      <c r="K44" s="2"/>
      <c r="L44" s="2" t="str">
        <f>VLOOKUP(D44,'[1]Nov-IFTF'!$B$1:$B$207,1,0)</f>
        <v>EBF Cargo</v>
      </c>
      <c r="M44" s="2" t="s">
        <v>484</v>
      </c>
      <c r="N44" s="2" t="s">
        <v>420</v>
      </c>
      <c r="O44" s="2" t="s">
        <v>1047</v>
      </c>
      <c r="P44" s="2" t="s">
        <v>42</v>
      </c>
      <c r="Q44" s="2" t="s">
        <v>485</v>
      </c>
      <c r="R44" s="3">
        <v>46329</v>
      </c>
      <c r="S44" s="3">
        <v>46331</v>
      </c>
      <c r="T44" s="2"/>
      <c r="U44" s="2"/>
      <c r="V44" s="2"/>
      <c r="W44" s="2"/>
    </row>
    <row r="45" spans="1:23" x14ac:dyDescent="0.25">
      <c r="A45" s="6">
        <v>593998304322</v>
      </c>
      <c r="B45" s="2" t="s">
        <v>403</v>
      </c>
      <c r="C45" s="2" t="s">
        <v>402</v>
      </c>
      <c r="D45" s="2" t="s">
        <v>116</v>
      </c>
      <c r="E45" s="2" t="s">
        <v>868</v>
      </c>
      <c r="F45" s="2" t="s">
        <v>117</v>
      </c>
      <c r="G45" s="2">
        <v>18</v>
      </c>
      <c r="H45" s="2"/>
      <c r="I45" s="6"/>
      <c r="J45" s="2"/>
      <c r="K45" s="2"/>
      <c r="L45" s="2" t="str">
        <f>VLOOKUP(D45,'[1]Nov-IFTF'!$B$1:$B$207,1,0)</f>
        <v>Ecoflor Groupchile</v>
      </c>
      <c r="M45" s="2" t="s">
        <v>870</v>
      </c>
      <c r="N45" s="2" t="s">
        <v>42</v>
      </c>
      <c r="O45" s="2" t="s">
        <v>1047</v>
      </c>
      <c r="P45" s="2" t="s">
        <v>42</v>
      </c>
      <c r="Q45" s="4" t="s">
        <v>869</v>
      </c>
      <c r="R45" s="3">
        <v>46329</v>
      </c>
      <c r="S45" s="3">
        <v>46331</v>
      </c>
      <c r="T45" s="2"/>
      <c r="U45" s="2"/>
      <c r="V45" s="2"/>
      <c r="W45" s="2"/>
    </row>
    <row r="46" spans="1:23" x14ac:dyDescent="0.25">
      <c r="A46" s="6">
        <v>59323960300</v>
      </c>
      <c r="B46" s="2" t="s">
        <v>403</v>
      </c>
      <c r="C46" s="2" t="s">
        <v>402</v>
      </c>
      <c r="D46" s="2" t="s">
        <v>118</v>
      </c>
      <c r="E46" s="2" t="s">
        <v>486</v>
      </c>
      <c r="F46" s="2" t="s">
        <v>119</v>
      </c>
      <c r="G46" s="2">
        <v>24.75</v>
      </c>
      <c r="H46" s="2"/>
      <c r="I46" s="6"/>
      <c r="J46" s="2"/>
      <c r="K46" s="2"/>
      <c r="L46" s="2" t="str">
        <f>VLOOKUP(D46,'[1]Nov-IFTF'!$B$1:$B$207,1,0)</f>
        <v>Ecoroses S.A.</v>
      </c>
      <c r="M46" s="2" t="s">
        <v>487</v>
      </c>
      <c r="N46" s="2" t="s">
        <v>488</v>
      </c>
      <c r="O46" s="2" t="s">
        <v>1047</v>
      </c>
      <c r="P46" s="2" t="s">
        <v>42</v>
      </c>
      <c r="Q46" s="2" t="s">
        <v>489</v>
      </c>
      <c r="R46" s="3">
        <v>46329</v>
      </c>
      <c r="S46" s="3">
        <v>46331</v>
      </c>
      <c r="T46" s="2"/>
      <c r="U46" s="2"/>
      <c r="V46" s="2"/>
      <c r="W46" s="2"/>
    </row>
    <row r="47" spans="1:23" x14ac:dyDescent="0.25">
      <c r="A47" s="6" t="s">
        <v>871</v>
      </c>
      <c r="B47" s="2" t="s">
        <v>403</v>
      </c>
      <c r="C47" s="2" t="s">
        <v>402</v>
      </c>
      <c r="D47" s="2" t="s">
        <v>120</v>
      </c>
      <c r="E47" s="2"/>
      <c r="F47" s="2" t="s">
        <v>121</v>
      </c>
      <c r="G47" s="2">
        <v>0</v>
      </c>
      <c r="H47" s="2"/>
      <c r="I47" s="6"/>
      <c r="J47" s="2"/>
      <c r="K47" s="2"/>
      <c r="L47" s="2" t="str">
        <f>VLOOKUP(D47,'[1]Nov-IFTF'!$B$1:$B$207,1,0)</f>
        <v>Ecuador Flower Growers Pavilion</v>
      </c>
      <c r="M47" s="2" t="s">
        <v>871</v>
      </c>
      <c r="N47" s="2"/>
      <c r="O47" s="2" t="s">
        <v>1047</v>
      </c>
      <c r="P47" s="2" t="s">
        <v>42</v>
      </c>
      <c r="Q47" s="2"/>
      <c r="R47" s="3">
        <v>46329</v>
      </c>
      <c r="S47" s="3">
        <v>46331</v>
      </c>
      <c r="T47" s="2"/>
      <c r="U47" s="2"/>
      <c r="V47" s="2"/>
      <c r="W47" s="2"/>
    </row>
    <row r="48" spans="1:23" x14ac:dyDescent="0.25">
      <c r="A48" s="6">
        <v>59322365956</v>
      </c>
      <c r="B48" s="2" t="s">
        <v>403</v>
      </c>
      <c r="C48" s="2" t="s">
        <v>402</v>
      </c>
      <c r="D48" s="2" t="s">
        <v>122</v>
      </c>
      <c r="E48" s="2" t="s">
        <v>873</v>
      </c>
      <c r="F48" s="2" t="s">
        <v>123</v>
      </c>
      <c r="G48" s="2">
        <v>18</v>
      </c>
      <c r="H48" s="2"/>
      <c r="I48" s="6"/>
      <c r="J48" s="2"/>
      <c r="K48" s="2"/>
      <c r="L48" s="2" t="str">
        <f>VLOOKUP(D48,'[1]Nov-IFTF'!$B$1:$B$207,1,0)</f>
        <v>Edana Floralba</v>
      </c>
      <c r="M48" s="2" t="s">
        <v>872</v>
      </c>
      <c r="N48" s="2" t="s">
        <v>42</v>
      </c>
      <c r="O48" s="2" t="s">
        <v>1047</v>
      </c>
      <c r="P48" s="2" t="s">
        <v>42</v>
      </c>
      <c r="Q48" s="2"/>
      <c r="R48" s="3">
        <v>46329</v>
      </c>
      <c r="S48" s="3">
        <v>46331</v>
      </c>
      <c r="T48" s="2"/>
      <c r="U48" s="2"/>
      <c r="V48" s="2"/>
      <c r="W48" s="2"/>
    </row>
    <row r="49" spans="1:23" x14ac:dyDescent="0.25">
      <c r="A49" s="6">
        <v>251116636750</v>
      </c>
      <c r="B49" s="2" t="s">
        <v>403</v>
      </c>
      <c r="C49" s="2" t="s">
        <v>402</v>
      </c>
      <c r="D49" s="2" t="s">
        <v>124</v>
      </c>
      <c r="E49" s="2" t="s">
        <v>490</v>
      </c>
      <c r="F49" s="2" t="s">
        <v>125</v>
      </c>
      <c r="G49" s="2">
        <v>45</v>
      </c>
      <c r="H49" s="2"/>
      <c r="I49" s="6"/>
      <c r="J49" s="2"/>
      <c r="K49" s="2"/>
      <c r="L49" s="2" t="str">
        <f>VLOOKUP(D49,'[1]Nov-IFTF'!$B$1:$B$207,1,0)</f>
        <v>EHPEA</v>
      </c>
      <c r="M49" s="2" t="s">
        <v>491</v>
      </c>
      <c r="N49" s="2" t="s">
        <v>39</v>
      </c>
      <c r="O49" s="2" t="s">
        <v>1047</v>
      </c>
      <c r="P49" s="2" t="s">
        <v>39</v>
      </c>
      <c r="Q49" s="2" t="s">
        <v>492</v>
      </c>
      <c r="R49" s="3">
        <v>46329</v>
      </c>
      <c r="S49" s="3">
        <v>46331</v>
      </c>
      <c r="T49" s="2"/>
      <c r="U49" s="2"/>
      <c r="V49" s="2"/>
      <c r="W49" s="2"/>
    </row>
    <row r="50" spans="1:23" x14ac:dyDescent="0.25">
      <c r="A50" s="6">
        <v>390184610699</v>
      </c>
      <c r="B50" s="2" t="s">
        <v>403</v>
      </c>
      <c r="C50" s="2" t="s">
        <v>402</v>
      </c>
      <c r="D50" s="2" t="s">
        <v>126</v>
      </c>
      <c r="E50" s="2" t="s">
        <v>874</v>
      </c>
      <c r="F50" s="2" t="s">
        <v>55</v>
      </c>
      <c r="G50" s="2">
        <v>98</v>
      </c>
      <c r="H50" s="2"/>
      <c r="I50" s="6"/>
      <c r="J50" s="2"/>
      <c r="K50" s="2"/>
      <c r="L50" s="2" t="str">
        <f>VLOOKUP(D50,'[1]Nov-IFTF'!$B$1:$B$207,1,0)</f>
        <v>Elemflora Srl.</v>
      </c>
      <c r="M50" s="2" t="s">
        <v>876</v>
      </c>
      <c r="N50" s="2" t="s">
        <v>432</v>
      </c>
      <c r="O50" s="2" t="s">
        <v>1049</v>
      </c>
      <c r="P50" s="2" t="s">
        <v>56</v>
      </c>
      <c r="Q50" s="4" t="s">
        <v>875</v>
      </c>
      <c r="R50" s="3">
        <v>46329</v>
      </c>
      <c r="S50" s="3">
        <v>46331</v>
      </c>
      <c r="T50" s="2"/>
      <c r="U50" s="2"/>
      <c r="V50" s="2"/>
      <c r="W50" s="2"/>
    </row>
    <row r="51" spans="1:23" x14ac:dyDescent="0.25">
      <c r="A51" s="6">
        <v>593997126890</v>
      </c>
      <c r="B51" s="2" t="s">
        <v>403</v>
      </c>
      <c r="C51" s="2" t="s">
        <v>402</v>
      </c>
      <c r="D51" s="2" t="s">
        <v>127</v>
      </c>
      <c r="E51" s="2" t="s">
        <v>493</v>
      </c>
      <c r="F51" s="2" t="s">
        <v>128</v>
      </c>
      <c r="G51" s="2">
        <v>36</v>
      </c>
      <c r="H51" s="2"/>
      <c r="I51" s="6"/>
      <c r="J51" s="2"/>
      <c r="K51" s="2"/>
      <c r="L51" s="2" t="str">
        <f>VLOOKUP(D51,'[1]Nov-IFTF'!$B$1:$B$207,1,0)</f>
        <v>Esmeralda Farms</v>
      </c>
      <c r="M51" s="2" t="s">
        <v>42</v>
      </c>
      <c r="N51" s="2" t="s">
        <v>42</v>
      </c>
      <c r="O51" s="2" t="s">
        <v>1047</v>
      </c>
      <c r="P51" s="2" t="s">
        <v>42</v>
      </c>
      <c r="Q51" s="2" t="s">
        <v>494</v>
      </c>
      <c r="R51" s="3">
        <v>46329</v>
      </c>
      <c r="S51" s="3">
        <v>46331</v>
      </c>
      <c r="T51" s="2"/>
      <c r="U51" s="2"/>
      <c r="V51" s="2"/>
      <c r="W51" s="2"/>
    </row>
    <row r="52" spans="1:23" x14ac:dyDescent="0.25">
      <c r="A52" s="6">
        <v>18472604400</v>
      </c>
      <c r="B52" s="2" t="s">
        <v>403</v>
      </c>
      <c r="C52" s="2" t="s">
        <v>402</v>
      </c>
      <c r="D52" s="2" t="s">
        <v>129</v>
      </c>
      <c r="E52" s="2" t="s">
        <v>495</v>
      </c>
      <c r="F52" s="2" t="s">
        <v>130</v>
      </c>
      <c r="G52" s="2">
        <v>19.5</v>
      </c>
      <c r="H52" s="2"/>
      <c r="I52" s="6"/>
      <c r="J52" s="2"/>
      <c r="K52" s="2"/>
      <c r="L52" s="2" t="str">
        <f>VLOOKUP(D52,'[1]Nov-IFTF'!$B$1:$B$207,1,0)</f>
        <v>Everflora</v>
      </c>
      <c r="M52" s="2" t="s">
        <v>496</v>
      </c>
      <c r="N52" s="2" t="s">
        <v>497</v>
      </c>
      <c r="O52" s="2" t="s">
        <v>212</v>
      </c>
      <c r="P52" s="2" t="s">
        <v>212</v>
      </c>
      <c r="Q52" s="4" t="s">
        <v>798</v>
      </c>
      <c r="R52" s="3">
        <v>46329</v>
      </c>
      <c r="S52" s="3">
        <v>46331</v>
      </c>
      <c r="T52" s="2"/>
      <c r="U52" s="2"/>
      <c r="V52" s="2"/>
      <c r="W52" s="2"/>
    </row>
    <row r="53" spans="1:23" x14ac:dyDescent="0.25">
      <c r="A53" s="6">
        <v>254731995657</v>
      </c>
      <c r="B53" s="2" t="s">
        <v>403</v>
      </c>
      <c r="C53" s="2" t="s">
        <v>402</v>
      </c>
      <c r="D53" s="2" t="s">
        <v>131</v>
      </c>
      <c r="E53" s="2" t="s">
        <v>498</v>
      </c>
      <c r="F53" s="2" t="s">
        <v>132</v>
      </c>
      <c r="G53" s="2">
        <v>35</v>
      </c>
      <c r="H53" s="2"/>
      <c r="I53" s="6"/>
      <c r="J53" s="2"/>
      <c r="K53" s="2"/>
      <c r="L53" s="2" t="str">
        <f>VLOOKUP(D53,'[1]Nov-IFTF'!$B$1:$B$207,1,0)</f>
        <v>Exceptional Africalla</v>
      </c>
      <c r="M53" s="2" t="s">
        <v>499</v>
      </c>
      <c r="N53" s="2" t="s">
        <v>414</v>
      </c>
      <c r="O53" s="2" t="s">
        <v>1047</v>
      </c>
      <c r="P53" s="2" t="s">
        <v>30</v>
      </c>
      <c r="Q53" s="2" t="s">
        <v>500</v>
      </c>
      <c r="R53" s="3">
        <v>46329</v>
      </c>
      <c r="S53" s="3">
        <v>46331</v>
      </c>
      <c r="T53" s="2"/>
      <c r="U53" s="2"/>
      <c r="V53" s="2"/>
      <c r="W53" s="2"/>
    </row>
    <row r="54" spans="1:23" x14ac:dyDescent="0.25">
      <c r="A54" s="6">
        <v>59323959530</v>
      </c>
      <c r="B54" s="2" t="s">
        <v>403</v>
      </c>
      <c r="C54" s="2" t="s">
        <v>402</v>
      </c>
      <c r="D54" s="2" t="s">
        <v>133</v>
      </c>
      <c r="E54" s="2" t="s">
        <v>878</v>
      </c>
      <c r="F54" s="2" t="s">
        <v>134</v>
      </c>
      <c r="G54" s="2">
        <v>132</v>
      </c>
      <c r="H54" s="2"/>
      <c r="I54" s="6"/>
      <c r="J54" s="2"/>
      <c r="K54" s="2"/>
      <c r="L54" s="2" t="str">
        <f>VLOOKUP(D54,'[1]Nov-IFTF'!$B$1:$B$207,1,0)</f>
        <v>Expoflores</v>
      </c>
      <c r="M54" s="2" t="s">
        <v>877</v>
      </c>
      <c r="N54" s="2" t="s">
        <v>879</v>
      </c>
      <c r="O54" s="2" t="s">
        <v>1047</v>
      </c>
      <c r="P54" s="2" t="s">
        <v>42</v>
      </c>
      <c r="Q54" s="4" t="s">
        <v>880</v>
      </c>
      <c r="R54" s="3">
        <v>46329</v>
      </c>
      <c r="S54" s="3">
        <v>46331</v>
      </c>
      <c r="T54" s="2"/>
      <c r="U54" s="2"/>
      <c r="V54" s="2"/>
      <c r="W54" s="2"/>
    </row>
    <row r="55" spans="1:23" x14ac:dyDescent="0.25">
      <c r="A55" s="6">
        <v>31297380666</v>
      </c>
      <c r="B55" s="2" t="s">
        <v>403</v>
      </c>
      <c r="C55" s="2" t="s">
        <v>402</v>
      </c>
      <c r="D55" s="2" t="s">
        <v>135</v>
      </c>
      <c r="E55" s="2" t="s">
        <v>883</v>
      </c>
      <c r="F55" s="2" t="s">
        <v>136</v>
      </c>
      <c r="G55" s="2">
        <v>54</v>
      </c>
      <c r="H55" s="2"/>
      <c r="I55" s="6"/>
      <c r="J55" s="2"/>
      <c r="K55" s="2"/>
      <c r="L55" s="2" t="str">
        <f>VLOOKUP(D55,'[1]Nov-IFTF'!$B$1:$B$207,1,0)</f>
        <v>EZ Flower B.V.</v>
      </c>
      <c r="M55" s="2" t="s">
        <v>881</v>
      </c>
      <c r="N55" s="2" t="s">
        <v>406</v>
      </c>
      <c r="O55" s="2" t="s">
        <v>1048</v>
      </c>
      <c r="P55" s="2" t="s">
        <v>25</v>
      </c>
      <c r="Q55" s="4" t="s">
        <v>882</v>
      </c>
      <c r="R55" s="3">
        <v>46329</v>
      </c>
      <c r="S55" s="3">
        <v>46331</v>
      </c>
      <c r="T55" s="2"/>
      <c r="U55" s="2"/>
      <c r="V55" s="2"/>
      <c r="W55" s="2"/>
    </row>
    <row r="56" spans="1:23" x14ac:dyDescent="0.25">
      <c r="A56" s="6">
        <v>31174257011</v>
      </c>
      <c r="B56" s="2" t="s">
        <v>403</v>
      </c>
      <c r="C56" s="2" t="s">
        <v>402</v>
      </c>
      <c r="D56" s="2" t="s">
        <v>137</v>
      </c>
      <c r="E56" s="2" t="s">
        <v>501</v>
      </c>
      <c r="F56" s="2" t="s">
        <v>138</v>
      </c>
      <c r="G56" s="2">
        <v>36</v>
      </c>
      <c r="H56" s="2"/>
      <c r="I56" s="6"/>
      <c r="J56" s="2"/>
      <c r="K56" s="2"/>
      <c r="L56" s="2" t="str">
        <f>VLOOKUP(D56,'[1]Nov-IFTF'!$B$1:$B$207,1,0)</f>
        <v>FEX B.V.</v>
      </c>
      <c r="M56" s="2" t="s">
        <v>502</v>
      </c>
      <c r="N56" s="2" t="s">
        <v>503</v>
      </c>
      <c r="O56" s="2" t="s">
        <v>1048</v>
      </c>
      <c r="P56" s="2" t="s">
        <v>25</v>
      </c>
      <c r="Q56" s="2" t="s">
        <v>504</v>
      </c>
      <c r="R56" s="3">
        <v>46329</v>
      </c>
      <c r="S56" s="3">
        <v>46331</v>
      </c>
      <c r="T56" s="2"/>
      <c r="U56" s="2"/>
      <c r="V56" s="2"/>
      <c r="W56" s="2"/>
    </row>
    <row r="57" spans="1:23" x14ac:dyDescent="0.25">
      <c r="A57" s="6">
        <v>573167710459</v>
      </c>
      <c r="B57" s="2" t="s">
        <v>403</v>
      </c>
      <c r="C57" s="2" t="s">
        <v>402</v>
      </c>
      <c r="D57" s="2" t="s">
        <v>139</v>
      </c>
      <c r="E57" s="2" t="s">
        <v>886</v>
      </c>
      <c r="F57" s="2" t="s">
        <v>140</v>
      </c>
      <c r="G57" s="2">
        <v>33</v>
      </c>
      <c r="H57" s="2"/>
      <c r="I57" s="6"/>
      <c r="J57" s="2"/>
      <c r="K57" s="2"/>
      <c r="L57" s="2" t="str">
        <f>VLOOKUP(D57,'[1]Nov-IFTF'!$B$1:$B$207,1,0)</f>
        <v>Fillco Flowers</v>
      </c>
      <c r="M57" s="2" t="s">
        <v>884</v>
      </c>
      <c r="N57" s="2" t="s">
        <v>628</v>
      </c>
      <c r="O57" s="2" t="s">
        <v>1047</v>
      </c>
      <c r="P57" s="2" t="s">
        <v>36</v>
      </c>
      <c r="Q57" s="4" t="s">
        <v>885</v>
      </c>
      <c r="R57" s="3">
        <v>46329</v>
      </c>
      <c r="S57" s="3">
        <v>46331</v>
      </c>
      <c r="T57" s="2"/>
      <c r="U57" s="2"/>
      <c r="V57" s="2"/>
      <c r="W57" s="2"/>
    </row>
    <row r="58" spans="1:23" x14ac:dyDescent="0.25">
      <c r="A58" s="6">
        <v>61398277656</v>
      </c>
      <c r="B58" s="2" t="s">
        <v>403</v>
      </c>
      <c r="C58" s="2" t="s">
        <v>402</v>
      </c>
      <c r="D58" s="2" t="s">
        <v>141</v>
      </c>
      <c r="E58" s="2" t="s">
        <v>887</v>
      </c>
      <c r="F58" s="2" t="s">
        <v>142</v>
      </c>
      <c r="G58" s="2">
        <v>12.5</v>
      </c>
      <c r="H58" s="2"/>
      <c r="I58" s="6"/>
      <c r="J58" s="2"/>
      <c r="K58" s="2"/>
      <c r="L58" s="2" t="str">
        <f>VLOOKUP(D58,'[1]Nov-IFTF'!$B$1:$B$207,1,0)</f>
        <v>Flawless Flowers</v>
      </c>
      <c r="M58" s="2" t="s">
        <v>888</v>
      </c>
      <c r="N58" s="2" t="s">
        <v>890</v>
      </c>
      <c r="O58" s="2" t="s">
        <v>1047</v>
      </c>
      <c r="P58" s="2" t="s">
        <v>891</v>
      </c>
      <c r="Q58" s="4" t="s">
        <v>889</v>
      </c>
      <c r="R58" s="3">
        <v>46329</v>
      </c>
      <c r="S58" s="3">
        <v>46331</v>
      </c>
      <c r="T58" s="2"/>
      <c r="U58" s="2"/>
      <c r="V58" s="2"/>
      <c r="W58" s="2"/>
    </row>
    <row r="59" spans="1:23" x14ac:dyDescent="0.25">
      <c r="A59" s="6">
        <v>254113213752</v>
      </c>
      <c r="B59" s="2" t="s">
        <v>403</v>
      </c>
      <c r="C59" s="2" t="s">
        <v>402</v>
      </c>
      <c r="D59" s="2" t="s">
        <v>143</v>
      </c>
      <c r="E59" s="2" t="s">
        <v>505</v>
      </c>
      <c r="F59" s="2" t="s">
        <v>144</v>
      </c>
      <c r="G59" s="2">
        <v>36</v>
      </c>
      <c r="H59" s="2"/>
      <c r="I59" s="6"/>
      <c r="J59" s="2"/>
      <c r="K59" s="2"/>
      <c r="L59" s="2" t="str">
        <f>VLOOKUP(D59,'[1]Nov-IFTF'!$B$1:$B$207,1,0)</f>
        <v>Flora Delight</v>
      </c>
      <c r="M59" s="2" t="s">
        <v>506</v>
      </c>
      <c r="N59" s="2" t="s">
        <v>30</v>
      </c>
      <c r="O59" s="2" t="s">
        <v>1047</v>
      </c>
      <c r="P59" s="2" t="s">
        <v>30</v>
      </c>
      <c r="Q59" s="2" t="s">
        <v>507</v>
      </c>
      <c r="R59" s="3">
        <v>46329</v>
      </c>
      <c r="S59" s="3">
        <v>46331</v>
      </c>
      <c r="T59" s="2"/>
      <c r="U59" s="2"/>
      <c r="V59" s="2"/>
      <c r="W59" s="2"/>
    </row>
    <row r="60" spans="1:23" x14ac:dyDescent="0.25">
      <c r="A60" s="6">
        <v>254701892755</v>
      </c>
      <c r="B60" s="2" t="s">
        <v>403</v>
      </c>
      <c r="C60" s="2" t="s">
        <v>402</v>
      </c>
      <c r="D60" s="2" t="s">
        <v>145</v>
      </c>
      <c r="E60" s="2" t="s">
        <v>508</v>
      </c>
      <c r="F60" s="2" t="s">
        <v>146</v>
      </c>
      <c r="G60" s="2">
        <v>27</v>
      </c>
      <c r="H60" s="2"/>
      <c r="I60" s="6">
        <v>254105526356</v>
      </c>
      <c r="J60" s="2"/>
      <c r="K60" s="2"/>
      <c r="L60" s="2" t="str">
        <f>VLOOKUP(D60,'[1]Nov-IFTF'!$B$1:$B$207,1,0)</f>
        <v>Flora Ola</v>
      </c>
      <c r="M60" s="2" t="s">
        <v>509</v>
      </c>
      <c r="N60" s="2" t="s">
        <v>791</v>
      </c>
      <c r="O60" s="2" t="s">
        <v>1047</v>
      </c>
      <c r="P60" s="2" t="s">
        <v>30</v>
      </c>
      <c r="Q60" s="2" t="s">
        <v>510</v>
      </c>
      <c r="R60" s="3">
        <v>46329</v>
      </c>
      <c r="S60" s="3">
        <v>46331</v>
      </c>
      <c r="T60" s="2"/>
      <c r="U60" s="2"/>
      <c r="V60" s="2"/>
      <c r="W60" s="2"/>
    </row>
    <row r="61" spans="1:23" x14ac:dyDescent="0.25">
      <c r="A61" s="6">
        <v>39057244731</v>
      </c>
      <c r="B61" s="2" t="s">
        <v>403</v>
      </c>
      <c r="C61" s="2" t="s">
        <v>402</v>
      </c>
      <c r="D61" s="2" t="s">
        <v>147</v>
      </c>
      <c r="E61" s="2" t="s">
        <v>511</v>
      </c>
      <c r="F61" s="2" t="s">
        <v>148</v>
      </c>
      <c r="G61" s="2">
        <v>24.5</v>
      </c>
      <c r="H61" s="2"/>
      <c r="I61" s="6"/>
      <c r="J61" s="2"/>
      <c r="K61" s="2"/>
      <c r="L61" s="2" t="str">
        <f>VLOOKUP(D61,'[1]Nov-IFTF'!$B$1:$B$207,1,0)</f>
        <v>Flora Toscana Soc. Agr. Coop.</v>
      </c>
      <c r="M61" s="2" t="s">
        <v>512</v>
      </c>
      <c r="N61" s="2" t="s">
        <v>513</v>
      </c>
      <c r="O61" s="2" t="s">
        <v>1049</v>
      </c>
      <c r="P61" s="2" t="s">
        <v>56</v>
      </c>
      <c r="Q61" s="2" t="s">
        <v>514</v>
      </c>
      <c r="R61" s="3">
        <v>46329</v>
      </c>
      <c r="S61" s="3">
        <v>46331</v>
      </c>
      <c r="T61" s="2"/>
      <c r="U61" s="2"/>
      <c r="V61" s="2"/>
      <c r="W61" s="2"/>
    </row>
    <row r="62" spans="1:23" x14ac:dyDescent="0.25">
      <c r="A62" s="6">
        <v>31166698200</v>
      </c>
      <c r="B62" s="2" t="s">
        <v>403</v>
      </c>
      <c r="C62" s="2" t="s">
        <v>402</v>
      </c>
      <c r="D62" s="2" t="s">
        <v>149</v>
      </c>
      <c r="E62" s="2" t="s">
        <v>893</v>
      </c>
      <c r="F62" s="2" t="s">
        <v>150</v>
      </c>
      <c r="G62" s="2">
        <v>12</v>
      </c>
      <c r="H62" s="2" t="s">
        <v>896</v>
      </c>
      <c r="I62" s="6">
        <v>31166698211</v>
      </c>
      <c r="J62" s="2"/>
      <c r="K62" s="2"/>
      <c r="L62" s="2" t="str">
        <f>VLOOKUP(D62,'[1]Nov-IFTF'!$B$1:$B$207,1,0)</f>
        <v>FloralDaily</v>
      </c>
      <c r="M62" s="2" t="s">
        <v>892</v>
      </c>
      <c r="N62" s="2" t="s">
        <v>894</v>
      </c>
      <c r="O62" s="2" t="s">
        <v>1048</v>
      </c>
      <c r="P62" s="2" t="s">
        <v>25</v>
      </c>
      <c r="Q62" s="4" t="s">
        <v>895</v>
      </c>
      <c r="R62" s="3">
        <v>46329</v>
      </c>
      <c r="S62" s="3">
        <v>46331</v>
      </c>
      <c r="T62" s="2"/>
      <c r="U62" s="2"/>
      <c r="V62" s="2"/>
      <c r="W62" s="2"/>
    </row>
    <row r="63" spans="1:23" x14ac:dyDescent="0.25">
      <c r="A63" s="6">
        <v>390577781702</v>
      </c>
      <c r="B63" s="2" t="s">
        <v>403</v>
      </c>
      <c r="C63" s="2" t="s">
        <v>402</v>
      </c>
      <c r="D63" s="2" t="s">
        <v>151</v>
      </c>
      <c r="E63" s="2" t="s">
        <v>515</v>
      </c>
      <c r="F63" s="2" t="s">
        <v>74</v>
      </c>
      <c r="G63" s="2">
        <v>42</v>
      </c>
      <c r="H63" s="2"/>
      <c r="I63" s="6"/>
      <c r="J63" s="2"/>
      <c r="K63" s="2"/>
      <c r="L63" s="2" t="str">
        <f>VLOOKUP(D63,'[1]Nov-IFTF'!$B$1:$B$207,1,0)</f>
        <v>Floramiata</v>
      </c>
      <c r="M63" s="2" t="s">
        <v>516</v>
      </c>
      <c r="N63" s="2" t="s">
        <v>517</v>
      </c>
      <c r="O63" s="2" t="s">
        <v>1049</v>
      </c>
      <c r="P63" s="2" t="s">
        <v>56</v>
      </c>
      <c r="Q63" s="2" t="s">
        <v>518</v>
      </c>
      <c r="R63" s="3">
        <v>46329</v>
      </c>
      <c r="S63" s="3">
        <v>46331</v>
      </c>
      <c r="T63" s="2"/>
      <c r="U63" s="2"/>
      <c r="V63" s="2"/>
      <c r="W63" s="2"/>
    </row>
    <row r="64" spans="1:23" x14ac:dyDescent="0.25">
      <c r="A64" s="6">
        <v>593989266059</v>
      </c>
      <c r="B64" s="2" t="s">
        <v>403</v>
      </c>
      <c r="C64" s="2" t="s">
        <v>402</v>
      </c>
      <c r="D64" s="2" t="s">
        <v>152</v>
      </c>
      <c r="E64" s="2" t="s">
        <v>519</v>
      </c>
      <c r="F64" s="2" t="s">
        <v>153</v>
      </c>
      <c r="G64" s="2">
        <v>18</v>
      </c>
      <c r="H64" s="2"/>
      <c r="I64" s="6"/>
      <c r="J64" s="2"/>
      <c r="K64" s="2"/>
      <c r="L64" s="2" t="str">
        <f>VLOOKUP(D64,'[1]Nov-IFTF'!$B$1:$B$207,1,0)</f>
        <v>Floraroma S.A.</v>
      </c>
      <c r="M64" s="2" t="s">
        <v>520</v>
      </c>
      <c r="N64" s="2" t="s">
        <v>521</v>
      </c>
      <c r="O64" s="2" t="s">
        <v>1047</v>
      </c>
      <c r="P64" s="2" t="s">
        <v>42</v>
      </c>
      <c r="Q64" s="2" t="s">
        <v>522</v>
      </c>
      <c r="R64" s="3">
        <v>46329</v>
      </c>
      <c r="S64" s="3">
        <v>46331</v>
      </c>
      <c r="T64" s="2"/>
      <c r="U64" s="2"/>
      <c r="V64" s="2"/>
      <c r="W64" s="2"/>
    </row>
    <row r="65" spans="1:23" x14ac:dyDescent="0.25">
      <c r="A65" s="6">
        <v>31174641060</v>
      </c>
      <c r="B65" s="2" t="s">
        <v>403</v>
      </c>
      <c r="C65" s="2" t="s">
        <v>402</v>
      </c>
      <c r="D65" s="2" t="s">
        <v>154</v>
      </c>
      <c r="E65" s="2" t="s">
        <v>523</v>
      </c>
      <c r="F65" s="2" t="s">
        <v>155</v>
      </c>
      <c r="G65" s="2">
        <v>24.5</v>
      </c>
      <c r="H65" s="2"/>
      <c r="I65" s="6"/>
      <c r="J65" s="2"/>
      <c r="K65" s="2"/>
      <c r="L65" s="2" t="str">
        <f>VLOOKUP(D65,'[1]Nov-IFTF'!$B$1:$B$207,1,0)</f>
        <v>Florca Westland B.V.</v>
      </c>
      <c r="M65" s="2" t="s">
        <v>524</v>
      </c>
      <c r="N65" s="2" t="s">
        <v>503</v>
      </c>
      <c r="O65" s="2" t="s">
        <v>1048</v>
      </c>
      <c r="P65" s="2" t="s">
        <v>25</v>
      </c>
      <c r="Q65" s="2" t="s">
        <v>525</v>
      </c>
      <c r="R65" s="3">
        <v>46329</v>
      </c>
      <c r="S65" s="3">
        <v>46331</v>
      </c>
      <c r="T65" s="2"/>
      <c r="U65" s="2"/>
      <c r="V65" s="2"/>
      <c r="W65" s="2"/>
    </row>
    <row r="66" spans="1:23" x14ac:dyDescent="0.25">
      <c r="A66" s="6">
        <v>593225003860</v>
      </c>
      <c r="B66" s="2" t="s">
        <v>403</v>
      </c>
      <c r="C66" s="2" t="s">
        <v>402</v>
      </c>
      <c r="D66" s="2" t="s">
        <v>156</v>
      </c>
      <c r="E66" s="2" t="s">
        <v>898</v>
      </c>
      <c r="F66" s="2" t="s">
        <v>1055</v>
      </c>
      <c r="G66" s="2">
        <v>36</v>
      </c>
      <c r="H66" s="2"/>
      <c r="I66" s="6"/>
      <c r="J66" s="2"/>
      <c r="K66" s="2"/>
      <c r="L66" s="2" t="str">
        <f>VLOOKUP(D66,'[1]Nov-IFTF'!$B$1:$B$207,1,0)</f>
        <v>Florecal</v>
      </c>
      <c r="M66" s="2" t="s">
        <v>899</v>
      </c>
      <c r="N66" s="2" t="s">
        <v>521</v>
      </c>
      <c r="O66" s="2" t="s">
        <v>1047</v>
      </c>
      <c r="P66" s="2" t="s">
        <v>42</v>
      </c>
      <c r="Q66" s="4" t="s">
        <v>897</v>
      </c>
      <c r="R66" s="3">
        <v>46329</v>
      </c>
      <c r="S66" s="3">
        <v>46331</v>
      </c>
      <c r="T66" s="2"/>
      <c r="U66" s="2"/>
      <c r="V66" s="2"/>
      <c r="W66" s="2"/>
    </row>
    <row r="67" spans="1:23" x14ac:dyDescent="0.25">
      <c r="A67" s="6">
        <v>59326038050</v>
      </c>
      <c r="B67" s="2" t="s">
        <v>403</v>
      </c>
      <c r="C67" s="2" t="s">
        <v>402</v>
      </c>
      <c r="D67" s="2" t="s">
        <v>157</v>
      </c>
      <c r="E67" s="2" t="s">
        <v>526</v>
      </c>
      <c r="F67" s="2" t="s">
        <v>158</v>
      </c>
      <c r="G67" s="2">
        <v>22.5</v>
      </c>
      <c r="H67" s="2"/>
      <c r="I67" s="6"/>
      <c r="J67" s="2"/>
      <c r="K67" s="2"/>
      <c r="L67" s="2" t="str">
        <f>VLOOKUP(D67,'[1]Nov-IFTF'!$B$1:$B$207,1,0)</f>
        <v>Flores de la Hacienda</v>
      </c>
      <c r="M67" s="2" t="s">
        <v>527</v>
      </c>
      <c r="N67" s="2" t="s">
        <v>528</v>
      </c>
      <c r="O67" s="2" t="s">
        <v>1047</v>
      </c>
      <c r="P67" s="2" t="s">
        <v>42</v>
      </c>
      <c r="Q67" s="2" t="s">
        <v>529</v>
      </c>
      <c r="R67" s="3">
        <v>46329</v>
      </c>
      <c r="S67" s="3">
        <v>46331</v>
      </c>
      <c r="T67" s="2"/>
      <c r="U67" s="2"/>
      <c r="V67" s="2"/>
      <c r="W67" s="2"/>
    </row>
    <row r="68" spans="1:23" x14ac:dyDescent="0.25">
      <c r="A68" s="6">
        <v>593962784595</v>
      </c>
      <c r="B68" s="2" t="s">
        <v>403</v>
      </c>
      <c r="C68" s="2" t="s">
        <v>402</v>
      </c>
      <c r="D68" s="2" t="s">
        <v>159</v>
      </c>
      <c r="E68" s="2" t="s">
        <v>902</v>
      </c>
      <c r="F68" s="2" t="s">
        <v>160</v>
      </c>
      <c r="G68" s="2">
        <v>22</v>
      </c>
      <c r="H68" s="2"/>
      <c r="I68" s="6"/>
      <c r="J68" s="2"/>
      <c r="K68" s="2"/>
      <c r="L68" s="2" t="str">
        <f>VLOOKUP(D68,'[1]Nov-IFTF'!$B$1:$B$207,1,0)</f>
        <v>Flores Equinocciales S.A. – Florequisa</v>
      </c>
      <c r="M68" s="2" t="s">
        <v>900</v>
      </c>
      <c r="N68" s="2" t="s">
        <v>521</v>
      </c>
      <c r="O68" s="2" t="s">
        <v>1047</v>
      </c>
      <c r="P68" s="2" t="s">
        <v>42</v>
      </c>
      <c r="Q68" s="4" t="s">
        <v>901</v>
      </c>
      <c r="R68" s="3">
        <v>46329</v>
      </c>
      <c r="S68" s="3">
        <v>46331</v>
      </c>
      <c r="T68" s="2"/>
      <c r="U68" s="2"/>
      <c r="V68" s="2"/>
      <c r="W68" s="2"/>
    </row>
    <row r="69" spans="1:23" x14ac:dyDescent="0.25">
      <c r="A69" s="6">
        <v>576018837160</v>
      </c>
      <c r="B69" s="2" t="s">
        <v>403</v>
      </c>
      <c r="C69" s="2" t="s">
        <v>402</v>
      </c>
      <c r="D69" s="2" t="s">
        <v>161</v>
      </c>
      <c r="E69" s="2" t="s">
        <v>530</v>
      </c>
      <c r="F69" s="2" t="s">
        <v>162</v>
      </c>
      <c r="G69" s="2">
        <v>18</v>
      </c>
      <c r="H69" s="2"/>
      <c r="I69" s="6"/>
      <c r="J69" s="2"/>
      <c r="K69" s="2"/>
      <c r="L69" s="2" t="str">
        <f>VLOOKUP(D69,'[1]Nov-IFTF'!$B$1:$B$207,1,0)</f>
        <v>Flores Prisma S.A.</v>
      </c>
      <c r="M69" s="2" t="s">
        <v>531</v>
      </c>
      <c r="N69" s="2" t="s">
        <v>532</v>
      </c>
      <c r="O69" s="2" t="s">
        <v>1047</v>
      </c>
      <c r="P69" s="2" t="s">
        <v>36</v>
      </c>
      <c r="Q69" s="2" t="s">
        <v>533</v>
      </c>
      <c r="R69" s="3">
        <v>46329</v>
      </c>
      <c r="S69" s="3">
        <v>46331</v>
      </c>
      <c r="T69" s="2"/>
      <c r="U69" s="2"/>
      <c r="V69" s="2"/>
      <c r="W69" s="2"/>
    </row>
    <row r="70" spans="1:23" x14ac:dyDescent="0.25">
      <c r="A70" s="6">
        <v>593999443378</v>
      </c>
      <c r="B70" s="2" t="s">
        <v>403</v>
      </c>
      <c r="C70" s="2" t="s">
        <v>402</v>
      </c>
      <c r="D70" s="2" t="s">
        <v>163</v>
      </c>
      <c r="E70" s="2" t="s">
        <v>534</v>
      </c>
      <c r="F70" s="2" t="s">
        <v>164</v>
      </c>
      <c r="G70" s="2">
        <v>22</v>
      </c>
      <c r="H70" s="2"/>
      <c r="I70" s="6"/>
      <c r="J70" s="2"/>
      <c r="K70" s="2"/>
      <c r="L70" s="2" t="str">
        <f>VLOOKUP(D70,'[1]Nov-IFTF'!$B$1:$B$207,1,0)</f>
        <v>Floricola la Rosaleda S.A.</v>
      </c>
      <c r="M70" s="2" t="s">
        <v>535</v>
      </c>
      <c r="N70" s="2" t="s">
        <v>420</v>
      </c>
      <c r="O70" s="2" t="s">
        <v>1047</v>
      </c>
      <c r="P70" s="2" t="s">
        <v>42</v>
      </c>
      <c r="Q70" s="2" t="s">
        <v>536</v>
      </c>
      <c r="R70" s="3">
        <v>46329</v>
      </c>
      <c r="S70" s="3">
        <v>46331</v>
      </c>
      <c r="T70" s="2"/>
      <c r="U70" s="2"/>
      <c r="V70" s="2"/>
      <c r="W70" s="2"/>
    </row>
    <row r="71" spans="1:23" x14ac:dyDescent="0.25">
      <c r="A71" s="6">
        <v>59322540688</v>
      </c>
      <c r="B71" s="2" t="s">
        <v>403</v>
      </c>
      <c r="C71" s="2" t="s">
        <v>402</v>
      </c>
      <c r="D71" s="2" t="s">
        <v>165</v>
      </c>
      <c r="E71" s="2" t="s">
        <v>904</v>
      </c>
      <c r="F71" s="2" t="s">
        <v>1056</v>
      </c>
      <c r="G71" s="2">
        <v>18</v>
      </c>
      <c r="H71" s="2"/>
      <c r="I71" s="6"/>
      <c r="J71" s="2"/>
      <c r="K71" s="2"/>
      <c r="L71" s="2" t="str">
        <f>VLOOKUP(D71,'[1]Nov-IFTF'!$B$1:$B$207,1,0)</f>
        <v>Florisol</v>
      </c>
      <c r="M71" s="2" t="s">
        <v>905</v>
      </c>
      <c r="N71" s="2" t="s">
        <v>42</v>
      </c>
      <c r="O71" s="2" t="s">
        <v>1047</v>
      </c>
      <c r="P71" s="2" t="s">
        <v>42</v>
      </c>
      <c r="Q71" s="4" t="s">
        <v>903</v>
      </c>
      <c r="R71" s="3">
        <v>46329</v>
      </c>
      <c r="S71" s="3">
        <v>46331</v>
      </c>
      <c r="T71" s="2"/>
      <c r="U71" s="2"/>
      <c r="V71" s="2"/>
      <c r="W71" s="2"/>
    </row>
    <row r="72" spans="1:23" x14ac:dyDescent="0.25">
      <c r="A72" s="6">
        <v>5933054325154</v>
      </c>
      <c r="B72" s="2" t="s">
        <v>403</v>
      </c>
      <c r="C72" s="2" t="s">
        <v>402</v>
      </c>
      <c r="D72" s="2" t="s">
        <v>166</v>
      </c>
      <c r="E72" s="2" t="s">
        <v>906</v>
      </c>
      <c r="F72" s="2" t="s">
        <v>167</v>
      </c>
      <c r="G72" s="2">
        <v>16.5</v>
      </c>
      <c r="H72" s="2"/>
      <c r="I72" s="6"/>
      <c r="J72" s="2"/>
      <c r="K72" s="2"/>
      <c r="L72" s="2" t="str">
        <f>VLOOKUP(D72,'[1]Nov-IFTF'!$B$1:$B$207,1,0)</f>
        <v>Florissima &amp; Fruit</v>
      </c>
      <c r="M72" s="2" t="s">
        <v>907</v>
      </c>
      <c r="N72" s="2" t="s">
        <v>42</v>
      </c>
      <c r="O72" s="2" t="s">
        <v>1047</v>
      </c>
      <c r="P72" s="2" t="s">
        <v>42</v>
      </c>
      <c r="Q72" s="2"/>
      <c r="R72" s="3">
        <v>46329</v>
      </c>
      <c r="S72" s="3">
        <v>46331</v>
      </c>
      <c r="T72" s="2"/>
      <c r="U72" s="2"/>
      <c r="V72" s="2"/>
      <c r="W72" s="2"/>
    </row>
    <row r="73" spans="1:23" x14ac:dyDescent="0.25">
      <c r="A73" s="6">
        <v>59322158698</v>
      </c>
      <c r="B73" s="2" t="s">
        <v>403</v>
      </c>
      <c r="C73" s="2" t="s">
        <v>402</v>
      </c>
      <c r="D73" s="2" t="s">
        <v>168</v>
      </c>
      <c r="E73" s="2" t="s">
        <v>537</v>
      </c>
      <c r="F73" s="2" t="s">
        <v>169</v>
      </c>
      <c r="G73" s="2">
        <v>35</v>
      </c>
      <c r="H73" s="2"/>
      <c r="I73" s="6"/>
      <c r="J73" s="2"/>
      <c r="K73" s="2"/>
      <c r="L73" s="2" t="str">
        <f>VLOOKUP(D73,'[1]Nov-IFTF'!$B$1:$B$207,1,0)</f>
        <v>Florsani</v>
      </c>
      <c r="M73" s="2" t="s">
        <v>538</v>
      </c>
      <c r="N73" s="2" t="s">
        <v>539</v>
      </c>
      <c r="O73" s="2" t="s">
        <v>1047</v>
      </c>
      <c r="P73" s="2" t="s">
        <v>42</v>
      </c>
      <c r="Q73" s="2" t="s">
        <v>540</v>
      </c>
      <c r="R73" s="3">
        <v>46329</v>
      </c>
      <c r="S73" s="3">
        <v>46331</v>
      </c>
      <c r="T73" s="2"/>
      <c r="U73" s="2"/>
      <c r="V73" s="2"/>
      <c r="W73" s="2"/>
    </row>
    <row r="74" spans="1:23" x14ac:dyDescent="0.25">
      <c r="A74" s="6">
        <v>59323695030</v>
      </c>
      <c r="B74" s="2" t="s">
        <v>403</v>
      </c>
      <c r="C74" s="2" t="s">
        <v>402</v>
      </c>
      <c r="D74" s="2" t="s">
        <v>170</v>
      </c>
      <c r="E74" s="2" t="s">
        <v>541</v>
      </c>
      <c r="F74" s="2" t="s">
        <v>44</v>
      </c>
      <c r="G74" s="2">
        <v>99</v>
      </c>
      <c r="H74" s="2"/>
      <c r="I74" s="6"/>
      <c r="J74" s="2"/>
      <c r="K74" s="2"/>
      <c r="L74" s="2" t="str">
        <f>VLOOKUP(D74,'[1]Nov-IFTF'!$B$1:$B$207,1,0)</f>
        <v>Flower Village</v>
      </c>
      <c r="M74" s="2" t="s">
        <v>542</v>
      </c>
      <c r="N74" s="2" t="s">
        <v>543</v>
      </c>
      <c r="O74" s="2" t="s">
        <v>1047</v>
      </c>
      <c r="P74" s="2" t="s">
        <v>42</v>
      </c>
      <c r="Q74" s="2" t="s">
        <v>544</v>
      </c>
      <c r="R74" s="3">
        <v>46329</v>
      </c>
      <c r="S74" s="3">
        <v>46331</v>
      </c>
      <c r="T74" s="2"/>
      <c r="U74" s="2"/>
      <c r="V74" s="2"/>
      <c r="W74" s="2"/>
    </row>
    <row r="75" spans="1:23" x14ac:dyDescent="0.25">
      <c r="A75" s="6">
        <v>59323945920</v>
      </c>
      <c r="B75" s="2" t="s">
        <v>403</v>
      </c>
      <c r="C75" s="2" t="s">
        <v>402</v>
      </c>
      <c r="D75" s="2" t="s">
        <v>171</v>
      </c>
      <c r="E75" s="2" t="s">
        <v>545</v>
      </c>
      <c r="F75" s="2" t="s">
        <v>172</v>
      </c>
      <c r="G75" s="2">
        <v>15</v>
      </c>
      <c r="H75" s="2"/>
      <c r="I75" s="6"/>
      <c r="J75" s="2"/>
      <c r="K75" s="2"/>
      <c r="L75" s="2" t="str">
        <f>VLOOKUP(D75,'[1]Nov-IFTF'!$B$1:$B$207,1,0)</f>
        <v>Flowercargo</v>
      </c>
      <c r="M75" s="2" t="s">
        <v>546</v>
      </c>
      <c r="N75" s="2" t="s">
        <v>420</v>
      </c>
      <c r="O75" s="2" t="s">
        <v>1047</v>
      </c>
      <c r="P75" s="2" t="s">
        <v>42</v>
      </c>
      <c r="Q75" s="2" t="s">
        <v>547</v>
      </c>
      <c r="R75" s="3">
        <v>46329</v>
      </c>
      <c r="S75" s="3">
        <v>46331</v>
      </c>
      <c r="T75" s="2"/>
      <c r="U75" s="2"/>
      <c r="V75" s="2"/>
      <c r="W75" s="2"/>
    </row>
    <row r="76" spans="1:23" x14ac:dyDescent="0.25">
      <c r="A76" s="6">
        <v>31713319058</v>
      </c>
      <c r="B76" s="2" t="s">
        <v>403</v>
      </c>
      <c r="C76" s="2" t="s">
        <v>402</v>
      </c>
      <c r="D76" s="2" t="s">
        <v>173</v>
      </c>
      <c r="E76" s="2" t="s">
        <v>548</v>
      </c>
      <c r="F76" s="2" t="s">
        <v>174</v>
      </c>
      <c r="G76" s="2">
        <v>18</v>
      </c>
      <c r="H76" s="2"/>
      <c r="I76" s="6"/>
      <c r="J76" s="2"/>
      <c r="K76" s="2"/>
      <c r="L76" s="2" t="str">
        <f>VLOOKUP(D76,'[1]Nov-IFTF'!$B$1:$B$207,1,0)</f>
        <v>FlowerWatch B.V.</v>
      </c>
      <c r="M76" s="2" t="s">
        <v>549</v>
      </c>
      <c r="N76" s="2" t="s">
        <v>550</v>
      </c>
      <c r="O76" s="2" t="s">
        <v>1048</v>
      </c>
      <c r="P76" s="2" t="s">
        <v>25</v>
      </c>
      <c r="Q76" s="2" t="s">
        <v>551</v>
      </c>
      <c r="R76" s="3">
        <v>46329</v>
      </c>
      <c r="S76" s="3">
        <v>46331</v>
      </c>
      <c r="T76" s="2"/>
      <c r="U76" s="2"/>
      <c r="V76" s="2"/>
      <c r="W76" s="2"/>
    </row>
    <row r="77" spans="1:23" x14ac:dyDescent="0.25">
      <c r="A77" s="6">
        <v>31204067630</v>
      </c>
      <c r="B77" s="2" t="s">
        <v>403</v>
      </c>
      <c r="C77" s="2" t="s">
        <v>402</v>
      </c>
      <c r="D77" s="2" t="s">
        <v>175</v>
      </c>
      <c r="E77" s="2" t="s">
        <v>552</v>
      </c>
      <c r="F77" s="2" t="s">
        <v>176</v>
      </c>
      <c r="G77" s="2">
        <v>49</v>
      </c>
      <c r="H77" s="2"/>
      <c r="I77" s="6"/>
      <c r="J77" s="2"/>
      <c r="K77" s="2"/>
      <c r="L77" s="2" t="str">
        <f>VLOOKUP(D77,'[1]Nov-IFTF'!$B$1:$B$207,1,0)</f>
        <v>Flowex B.V.</v>
      </c>
      <c r="M77" s="2" t="s">
        <v>553</v>
      </c>
      <c r="N77" s="2" t="s">
        <v>406</v>
      </c>
      <c r="O77" s="2" t="s">
        <v>1048</v>
      </c>
      <c r="P77" s="2" t="s">
        <v>25</v>
      </c>
      <c r="Q77" s="2" t="s">
        <v>554</v>
      </c>
      <c r="R77" s="3">
        <v>46329</v>
      </c>
      <c r="S77" s="3">
        <v>46331</v>
      </c>
      <c r="T77" s="2"/>
      <c r="U77" s="2"/>
      <c r="V77" s="2"/>
      <c r="W77" s="2"/>
    </row>
    <row r="78" spans="1:23" x14ac:dyDescent="0.25">
      <c r="A78" s="6">
        <v>8651980583000</v>
      </c>
      <c r="B78" s="2" t="s">
        <v>403</v>
      </c>
      <c r="C78" s="2" t="s">
        <v>402</v>
      </c>
      <c r="D78" s="2" t="s">
        <v>177</v>
      </c>
      <c r="E78" s="2" t="s">
        <v>909</v>
      </c>
      <c r="F78" s="2" t="s">
        <v>178</v>
      </c>
      <c r="G78" s="2">
        <v>66</v>
      </c>
      <c r="H78" s="2"/>
      <c r="I78" s="6"/>
      <c r="J78" s="2"/>
      <c r="K78" s="2"/>
      <c r="L78" s="2" t="str">
        <f>VLOOKUP(D78,'[1]Nov-IFTF'!$B$1:$B$207,1,0)</f>
        <v>Focusight Technology (Jiang Su) Co.,Ltd</v>
      </c>
      <c r="M78" s="2" t="s">
        <v>910</v>
      </c>
      <c r="N78" s="2" t="s">
        <v>911</v>
      </c>
      <c r="O78" s="2" t="s">
        <v>1047</v>
      </c>
      <c r="P78" s="2" t="s">
        <v>98</v>
      </c>
      <c r="Q78" s="4" t="s">
        <v>908</v>
      </c>
      <c r="R78" s="3">
        <v>46329</v>
      </c>
      <c r="S78" s="3">
        <v>46331</v>
      </c>
      <c r="T78" s="2"/>
      <c r="U78" s="2"/>
      <c r="V78" s="2"/>
      <c r="W78" s="2"/>
    </row>
    <row r="79" spans="1:23" x14ac:dyDescent="0.25">
      <c r="A79" s="6">
        <v>31297360498</v>
      </c>
      <c r="B79" s="2" t="s">
        <v>403</v>
      </c>
      <c r="C79" s="2" t="s">
        <v>402</v>
      </c>
      <c r="D79" s="2" t="s">
        <v>180</v>
      </c>
      <c r="E79" s="2" t="s">
        <v>559</v>
      </c>
      <c r="F79" s="2" t="s">
        <v>181</v>
      </c>
      <c r="G79" s="2">
        <v>77</v>
      </c>
      <c r="H79" s="2"/>
      <c r="I79" s="6"/>
      <c r="J79" s="2"/>
      <c r="K79" s="2"/>
      <c r="L79" s="2" t="str">
        <f>VLOOKUP(D79,'[1]Nov-IFTF'!$B$1:$B$207,1,0)</f>
        <v>Four Seasons Quality B.V.</v>
      </c>
      <c r="M79" s="2" t="s">
        <v>560</v>
      </c>
      <c r="N79" s="2" t="s">
        <v>424</v>
      </c>
      <c r="O79" s="2" t="s">
        <v>1048</v>
      </c>
      <c r="P79" s="2" t="s">
        <v>25</v>
      </c>
      <c r="Q79" s="2" t="s">
        <v>561</v>
      </c>
      <c r="R79" s="3">
        <v>46329</v>
      </c>
      <c r="S79" s="3">
        <v>46331</v>
      </c>
      <c r="T79" s="2"/>
      <c r="U79" s="2"/>
      <c r="V79" s="2"/>
      <c r="W79" s="2"/>
    </row>
    <row r="80" spans="1:23" x14ac:dyDescent="0.25">
      <c r="A80" s="6" t="s">
        <v>871</v>
      </c>
      <c r="B80" s="2" t="s">
        <v>403</v>
      </c>
      <c r="C80" s="2" t="s">
        <v>402</v>
      </c>
      <c r="D80" s="2" t="s">
        <v>182</v>
      </c>
      <c r="E80" s="2" t="s">
        <v>915</v>
      </c>
      <c r="F80" s="2" t="s">
        <v>183</v>
      </c>
      <c r="G80" s="2">
        <v>15</v>
      </c>
      <c r="H80" s="2"/>
      <c r="I80" s="6"/>
      <c r="J80" s="2"/>
      <c r="K80" s="2"/>
      <c r="L80" s="2" t="str">
        <f>VLOOKUP(D80,'[1]Nov-IFTF'!$B$1:$B$207,1,0)</f>
        <v>Frigga</v>
      </c>
      <c r="M80" s="2" t="s">
        <v>912</v>
      </c>
      <c r="N80" s="2" t="s">
        <v>914</v>
      </c>
      <c r="O80" s="2" t="s">
        <v>1047</v>
      </c>
      <c r="P80" s="2" t="s">
        <v>98</v>
      </c>
      <c r="Q80" s="4" t="s">
        <v>913</v>
      </c>
      <c r="R80" s="3">
        <v>46329</v>
      </c>
      <c r="S80" s="3">
        <v>46331</v>
      </c>
      <c r="T80" s="2"/>
      <c r="U80" s="2"/>
      <c r="V80" s="2"/>
      <c r="W80" s="2"/>
    </row>
    <row r="81" spans="1:23" x14ac:dyDescent="0.25">
      <c r="A81" s="6">
        <v>31703192132</v>
      </c>
      <c r="B81" s="2" t="s">
        <v>403</v>
      </c>
      <c r="C81" s="2" t="s">
        <v>402</v>
      </c>
      <c r="D81" s="2" t="s">
        <v>184</v>
      </c>
      <c r="E81" s="2" t="s">
        <v>562</v>
      </c>
      <c r="F81" s="2" t="s">
        <v>185</v>
      </c>
      <c r="G81" s="2">
        <v>15</v>
      </c>
      <c r="H81" s="2"/>
      <c r="I81" s="6"/>
      <c r="J81" s="2"/>
      <c r="K81" s="2"/>
      <c r="L81" s="2" t="str">
        <f>VLOOKUP(D81,'[1]Nov-IFTF'!$B$1:$B$207,1,0)</f>
        <v>Geerlofs Refrigeration B.V.</v>
      </c>
      <c r="M81" s="2" t="s">
        <v>563</v>
      </c>
      <c r="N81" s="2" t="s">
        <v>564</v>
      </c>
      <c r="O81" s="2" t="s">
        <v>1048</v>
      </c>
      <c r="P81" s="2" t="s">
        <v>25</v>
      </c>
      <c r="Q81" s="2" t="s">
        <v>565</v>
      </c>
      <c r="R81" s="3">
        <v>46329</v>
      </c>
      <c r="S81" s="3">
        <v>46331</v>
      </c>
      <c r="T81" s="2"/>
      <c r="U81" s="2"/>
      <c r="V81" s="2"/>
      <c r="W81" s="2"/>
    </row>
    <row r="82" spans="1:23" x14ac:dyDescent="0.25">
      <c r="A82" s="6">
        <v>31651395525</v>
      </c>
      <c r="B82" s="2" t="s">
        <v>403</v>
      </c>
      <c r="C82" s="2" t="s">
        <v>402</v>
      </c>
      <c r="D82" s="2" t="s">
        <v>186</v>
      </c>
      <c r="E82" s="2" t="s">
        <v>566</v>
      </c>
      <c r="F82" s="2" t="s">
        <v>187</v>
      </c>
      <c r="G82" s="2">
        <v>36</v>
      </c>
      <c r="H82" s="2"/>
      <c r="I82" s="6">
        <v>31614003478</v>
      </c>
      <c r="J82" s="2"/>
      <c r="K82" s="2"/>
      <c r="L82" s="2" t="str">
        <f>VLOOKUP(D82,'[1]Nov-IFTF'!$B$1:$B$207,1,0)</f>
        <v>GreenV</v>
      </c>
      <c r="M82" s="2" t="s">
        <v>567</v>
      </c>
      <c r="N82" s="2" t="s">
        <v>792</v>
      </c>
      <c r="O82" s="2" t="s">
        <v>1048</v>
      </c>
      <c r="P82" s="2" t="s">
        <v>25</v>
      </c>
      <c r="Q82" s="2" t="s">
        <v>568</v>
      </c>
      <c r="R82" s="3">
        <v>46329</v>
      </c>
      <c r="S82" s="3">
        <v>46331</v>
      </c>
      <c r="T82" s="2"/>
      <c r="U82" s="2"/>
      <c r="V82" s="2"/>
      <c r="W82" s="2"/>
    </row>
    <row r="83" spans="1:23" x14ac:dyDescent="0.25">
      <c r="A83" s="6">
        <v>576045371919</v>
      </c>
      <c r="B83" s="2" t="s">
        <v>403</v>
      </c>
      <c r="C83" s="2" t="s">
        <v>402</v>
      </c>
      <c r="D83" s="2" t="s">
        <v>188</v>
      </c>
      <c r="E83" s="2" t="s">
        <v>569</v>
      </c>
      <c r="F83" s="2" t="s">
        <v>189</v>
      </c>
      <c r="G83" s="2">
        <v>18</v>
      </c>
      <c r="H83" s="2"/>
      <c r="I83" s="6"/>
      <c r="J83" s="2"/>
      <c r="K83" s="2"/>
      <c r="L83" s="2" t="str">
        <f>VLOOKUP(D83,'[1]Nov-IFTF'!$B$1:$B$207,1,0)</f>
        <v>Guti Flowers</v>
      </c>
      <c r="M83" s="2" t="s">
        <v>570</v>
      </c>
      <c r="N83" s="2" t="s">
        <v>571</v>
      </c>
      <c r="O83" s="2" t="s">
        <v>1047</v>
      </c>
      <c r="P83" s="2" t="s">
        <v>36</v>
      </c>
      <c r="Q83" s="2" t="s">
        <v>572</v>
      </c>
      <c r="R83" s="3">
        <v>46329</v>
      </c>
      <c r="S83" s="3">
        <v>46331</v>
      </c>
      <c r="T83" s="2"/>
      <c r="U83" s="2"/>
      <c r="V83" s="2"/>
      <c r="W83" s="2"/>
    </row>
    <row r="84" spans="1:23" x14ac:dyDescent="0.25">
      <c r="A84" s="6">
        <v>31713315278</v>
      </c>
      <c r="B84" s="2" t="s">
        <v>403</v>
      </c>
      <c r="C84" s="2" t="s">
        <v>402</v>
      </c>
      <c r="D84" s="2" t="s">
        <v>190</v>
      </c>
      <c r="E84" s="2" t="s">
        <v>573</v>
      </c>
      <c r="F84" s="2" t="s">
        <v>191</v>
      </c>
      <c r="G84" s="2">
        <v>36</v>
      </c>
      <c r="H84" s="2"/>
      <c r="I84" s="6"/>
      <c r="J84" s="2"/>
      <c r="K84" s="2"/>
      <c r="L84" s="2" t="str">
        <f>VLOOKUP(D84,'[1]Nov-IFTF'!$B$1:$B$207,1,0)</f>
        <v>Hans van der Poel B.V.</v>
      </c>
      <c r="M84" s="2" t="s">
        <v>574</v>
      </c>
      <c r="N84" s="2" t="s">
        <v>550</v>
      </c>
      <c r="O84" s="2" t="s">
        <v>1048</v>
      </c>
      <c r="P84" s="2" t="s">
        <v>25</v>
      </c>
      <c r="Q84" s="2" t="s">
        <v>575</v>
      </c>
      <c r="R84" s="3">
        <v>46329</v>
      </c>
      <c r="S84" s="3">
        <v>46331</v>
      </c>
      <c r="T84" s="2"/>
      <c r="U84" s="2"/>
      <c r="V84" s="2"/>
      <c r="W84" s="2"/>
    </row>
    <row r="85" spans="1:23" x14ac:dyDescent="0.25">
      <c r="A85" s="6">
        <v>97143566577</v>
      </c>
      <c r="B85" s="2" t="s">
        <v>403</v>
      </c>
      <c r="C85" s="2" t="s">
        <v>402</v>
      </c>
      <c r="D85" s="2" t="s">
        <v>192</v>
      </c>
      <c r="E85" s="2" t="s">
        <v>576</v>
      </c>
      <c r="F85" s="2" t="s">
        <v>193</v>
      </c>
      <c r="G85" s="2">
        <v>42</v>
      </c>
      <c r="H85" s="2"/>
      <c r="I85" s="6">
        <v>97143566444</v>
      </c>
      <c r="J85" s="2"/>
      <c r="K85" s="2"/>
      <c r="L85" s="2" t="str">
        <f>VLOOKUP(D85,'[1]Nov-IFTF'!$B$1:$B$207,1,0)</f>
        <v>Hansa Flowers PLC</v>
      </c>
      <c r="M85" s="2" t="s">
        <v>577</v>
      </c>
      <c r="N85" s="2" t="s">
        <v>578</v>
      </c>
      <c r="O85" s="2" t="s">
        <v>1051</v>
      </c>
      <c r="P85" s="2" t="s">
        <v>579</v>
      </c>
      <c r="Q85" s="2" t="s">
        <v>580</v>
      </c>
      <c r="R85" s="3">
        <v>46329</v>
      </c>
      <c r="S85" s="3">
        <v>46331</v>
      </c>
      <c r="T85" s="2"/>
      <c r="U85" s="2"/>
      <c r="V85" s="2"/>
      <c r="W85" s="2"/>
    </row>
    <row r="86" spans="1:23" x14ac:dyDescent="0.25">
      <c r="A86" s="6">
        <v>94382297012</v>
      </c>
      <c r="B86" s="2" t="s">
        <v>403</v>
      </c>
      <c r="C86" s="2" t="s">
        <v>402</v>
      </c>
      <c r="D86" s="2" t="s">
        <v>194</v>
      </c>
      <c r="E86" s="2" t="s">
        <v>917</v>
      </c>
      <c r="F86" s="2" t="s">
        <v>195</v>
      </c>
      <c r="G86" s="2">
        <v>12</v>
      </c>
      <c r="H86" s="2"/>
      <c r="I86" s="6">
        <v>94382299569</v>
      </c>
      <c r="J86" s="2"/>
      <c r="K86" s="2"/>
      <c r="L86" s="2" t="str">
        <f>VLOOKUP(D86,'[1]Nov-IFTF'!$B$1:$B$207,1,0)</f>
        <v>Hardy Export Company Pvt. Ltd.</v>
      </c>
      <c r="M86" s="2" t="s">
        <v>918</v>
      </c>
      <c r="N86" s="2" t="s">
        <v>919</v>
      </c>
      <c r="O86" s="2" t="s">
        <v>1047</v>
      </c>
      <c r="P86" s="2" t="s">
        <v>196</v>
      </c>
      <c r="Q86" s="4" t="s">
        <v>916</v>
      </c>
      <c r="R86" s="3">
        <v>46329</v>
      </c>
      <c r="S86" s="3">
        <v>46331</v>
      </c>
      <c r="T86" s="2"/>
      <c r="U86" s="2"/>
      <c r="V86" s="2"/>
      <c r="W86" s="2"/>
    </row>
    <row r="87" spans="1:23" x14ac:dyDescent="0.25">
      <c r="A87" s="6">
        <v>31252213540</v>
      </c>
      <c r="B87" s="2" t="s">
        <v>403</v>
      </c>
      <c r="C87" s="2" t="s">
        <v>402</v>
      </c>
      <c r="D87" s="2" t="s">
        <v>197</v>
      </c>
      <c r="E87" s="2" t="s">
        <v>581</v>
      </c>
      <c r="F87" s="2" t="s">
        <v>198</v>
      </c>
      <c r="G87" s="2">
        <v>27</v>
      </c>
      <c r="H87" s="2"/>
      <c r="I87" s="6"/>
      <c r="J87" s="2"/>
      <c r="K87" s="2"/>
      <c r="L87" s="2" t="str">
        <f>VLOOKUP(D87,'[1]Nov-IFTF'!$B$1:$B$207,1,0)</f>
        <v>Harry Vernooy</v>
      </c>
      <c r="M87" s="2" t="s">
        <v>582</v>
      </c>
      <c r="N87" s="2" t="s">
        <v>583</v>
      </c>
      <c r="O87" s="2" t="s">
        <v>1048</v>
      </c>
      <c r="P87" s="2" t="s">
        <v>25</v>
      </c>
      <c r="Q87" s="2" t="s">
        <v>584</v>
      </c>
      <c r="R87" s="3">
        <v>46329</v>
      </c>
      <c r="S87" s="3">
        <v>46331</v>
      </c>
      <c r="T87" s="2"/>
      <c r="U87" s="2"/>
      <c r="V87" s="2"/>
      <c r="W87" s="2"/>
    </row>
    <row r="88" spans="1:23" x14ac:dyDescent="0.25">
      <c r="A88" s="6">
        <v>31252241490</v>
      </c>
      <c r="B88" s="2" t="s">
        <v>403</v>
      </c>
      <c r="C88" s="2" t="s">
        <v>402</v>
      </c>
      <c r="D88" s="2" t="s">
        <v>199</v>
      </c>
      <c r="E88" s="2" t="s">
        <v>923</v>
      </c>
      <c r="F88" s="2" t="s">
        <v>200</v>
      </c>
      <c r="G88" s="2">
        <v>180</v>
      </c>
      <c r="H88" s="2"/>
      <c r="I88" s="6"/>
      <c r="J88" s="2"/>
      <c r="K88" s="2"/>
      <c r="L88" s="2" t="str">
        <f>VLOOKUP(D88,'[1]Nov-IFTF'!$B$1:$B$207,1,0)</f>
        <v>Havatec</v>
      </c>
      <c r="M88" s="2" t="s">
        <v>920</v>
      </c>
      <c r="N88" s="2" t="s">
        <v>921</v>
      </c>
      <c r="O88" s="2" t="s">
        <v>1048</v>
      </c>
      <c r="P88" s="2" t="s">
        <v>25</v>
      </c>
      <c r="Q88" s="4" t="s">
        <v>922</v>
      </c>
      <c r="R88" s="3">
        <v>46329</v>
      </c>
      <c r="S88" s="3">
        <v>46331</v>
      </c>
      <c r="T88" s="2"/>
      <c r="U88" s="2"/>
      <c r="V88" s="2"/>
      <c r="W88" s="2"/>
    </row>
    <row r="89" spans="1:23" x14ac:dyDescent="0.25">
      <c r="A89" s="6">
        <v>254711638506</v>
      </c>
      <c r="B89" s="2" t="s">
        <v>403</v>
      </c>
      <c r="C89" s="2" t="s">
        <v>402</v>
      </c>
      <c r="D89" s="2" t="s">
        <v>201</v>
      </c>
      <c r="E89" s="2" t="s">
        <v>925</v>
      </c>
      <c r="F89" s="2" t="s">
        <v>202</v>
      </c>
      <c r="G89" s="2">
        <v>11.25</v>
      </c>
      <c r="H89" s="2"/>
      <c r="I89" s="6"/>
      <c r="J89" s="2"/>
      <c r="K89" s="2"/>
      <c r="L89" s="2" t="str">
        <f>VLOOKUP(D89,'[1]Nov-IFTF'!$B$1:$B$207,1,0)</f>
        <v>Herany Flora</v>
      </c>
      <c r="M89" s="2" t="s">
        <v>924</v>
      </c>
      <c r="N89" s="2" t="s">
        <v>926</v>
      </c>
      <c r="O89" s="2" t="s">
        <v>1047</v>
      </c>
      <c r="P89" s="2" t="s">
        <v>30</v>
      </c>
      <c r="Q89" s="4" t="s">
        <v>927</v>
      </c>
      <c r="R89" s="3">
        <v>46329</v>
      </c>
      <c r="S89" s="3">
        <v>46331</v>
      </c>
      <c r="T89" s="2"/>
      <c r="U89" s="2"/>
      <c r="V89" s="2"/>
      <c r="W89" s="2"/>
    </row>
    <row r="90" spans="1:23" x14ac:dyDescent="0.25">
      <c r="A90" s="6">
        <v>59323340696</v>
      </c>
      <c r="B90" s="2" t="s">
        <v>403</v>
      </c>
      <c r="C90" s="2" t="s">
        <v>402</v>
      </c>
      <c r="D90" s="2" t="s">
        <v>203</v>
      </c>
      <c r="E90" s="2" t="s">
        <v>585</v>
      </c>
      <c r="F90" s="2" t="s">
        <v>204</v>
      </c>
      <c r="G90" s="2">
        <v>35</v>
      </c>
      <c r="H90" s="2"/>
      <c r="I90" s="6"/>
      <c r="J90" s="2"/>
      <c r="K90" s="2"/>
      <c r="L90" s="2" t="str">
        <f>VLOOKUP(D90,'[1]Nov-IFTF'!$B$1:$B$207,1,0)</f>
        <v>Hoja Verde Cia. Ltda.</v>
      </c>
      <c r="M90" s="2" t="s">
        <v>586</v>
      </c>
      <c r="N90" s="2" t="s">
        <v>42</v>
      </c>
      <c r="O90" s="2" t="s">
        <v>1047</v>
      </c>
      <c r="P90" s="2" t="s">
        <v>42</v>
      </c>
      <c r="Q90" s="2" t="s">
        <v>587</v>
      </c>
      <c r="R90" s="3">
        <v>46329</v>
      </c>
      <c r="S90" s="3">
        <v>46331</v>
      </c>
      <c r="T90" s="2"/>
      <c r="U90" s="2"/>
      <c r="V90" s="2"/>
      <c r="W90" s="2"/>
    </row>
    <row r="91" spans="1:23" x14ac:dyDescent="0.25">
      <c r="A91" s="6">
        <v>31297381050</v>
      </c>
      <c r="B91" s="2" t="s">
        <v>403</v>
      </c>
      <c r="C91" s="2" t="s">
        <v>402</v>
      </c>
      <c r="D91" s="2" t="s">
        <v>205</v>
      </c>
      <c r="E91" s="2" t="s">
        <v>588</v>
      </c>
      <c r="F91" s="2" t="s">
        <v>206</v>
      </c>
      <c r="G91" s="2">
        <v>84</v>
      </c>
      <c r="H91" s="2"/>
      <c r="I91" s="6"/>
      <c r="J91" s="2"/>
      <c r="K91" s="2"/>
      <c r="L91" s="2" t="str">
        <f>VLOOKUP(D91,'[1]Nov-IFTF'!$B$1:$B$207,1,0)</f>
        <v>Holex Flower B.V.</v>
      </c>
      <c r="M91" s="2" t="s">
        <v>589</v>
      </c>
      <c r="N91" s="2" t="s">
        <v>424</v>
      </c>
      <c r="O91" s="2" t="s">
        <v>1048</v>
      </c>
      <c r="P91" s="2" t="s">
        <v>25</v>
      </c>
      <c r="Q91" s="2"/>
      <c r="R91" s="3">
        <v>46329</v>
      </c>
      <c r="S91" s="3">
        <v>46331</v>
      </c>
      <c r="T91" s="2"/>
      <c r="U91" s="2"/>
      <c r="V91" s="2"/>
      <c r="W91" s="2"/>
    </row>
    <row r="92" spans="1:23" x14ac:dyDescent="0.25">
      <c r="A92" s="6">
        <v>573104103282</v>
      </c>
      <c r="B92" s="2" t="s">
        <v>403</v>
      </c>
      <c r="C92" s="2" t="s">
        <v>402</v>
      </c>
      <c r="D92" s="2" t="s">
        <v>207</v>
      </c>
      <c r="E92" s="2" t="s">
        <v>590</v>
      </c>
      <c r="F92" s="2" t="s">
        <v>32</v>
      </c>
      <c r="G92" s="2">
        <v>12</v>
      </c>
      <c r="H92" s="2"/>
      <c r="I92" s="6"/>
      <c r="J92" s="2"/>
      <c r="K92" s="2"/>
      <c r="L92" s="2" t="str">
        <f>VLOOKUP(D92,'[1]Nov-IFTF'!$B$1:$B$207,1,0)</f>
        <v>Hortensiapolis</v>
      </c>
      <c r="M92" s="2" t="s">
        <v>591</v>
      </c>
      <c r="N92" s="2" t="s">
        <v>571</v>
      </c>
      <c r="O92" s="2" t="s">
        <v>1047</v>
      </c>
      <c r="P92" s="2" t="s">
        <v>36</v>
      </c>
      <c r="Q92" s="2" t="s">
        <v>592</v>
      </c>
      <c r="R92" s="3">
        <v>46329</v>
      </c>
      <c r="S92" s="3">
        <v>46331</v>
      </c>
      <c r="T92" s="2"/>
      <c r="U92" s="2"/>
      <c r="V92" s="2"/>
      <c r="W92" s="2"/>
    </row>
    <row r="93" spans="1:23" x14ac:dyDescent="0.25">
      <c r="A93" s="6">
        <v>31174387110</v>
      </c>
      <c r="B93" s="2" t="s">
        <v>403</v>
      </c>
      <c r="C93" s="2" t="s">
        <v>402</v>
      </c>
      <c r="D93" s="2" t="s">
        <v>208</v>
      </c>
      <c r="E93" s="2" t="s">
        <v>593</v>
      </c>
      <c r="F93" s="2" t="s">
        <v>209</v>
      </c>
      <c r="G93" s="2">
        <v>30.25</v>
      </c>
      <c r="H93" s="2"/>
      <c r="I93" s="6"/>
      <c r="J93" s="2"/>
      <c r="K93" s="2"/>
      <c r="L93" s="2" t="str">
        <f>VLOOKUP(D93,'[1]Nov-IFTF'!$B$1:$B$207,1,0)</f>
        <v>Hortimat</v>
      </c>
      <c r="M93" s="2" t="s">
        <v>594</v>
      </c>
      <c r="N93" s="2" t="s">
        <v>595</v>
      </c>
      <c r="O93" s="2" t="s">
        <v>1048</v>
      </c>
      <c r="P93" s="2" t="s">
        <v>25</v>
      </c>
      <c r="Q93" s="2" t="s">
        <v>596</v>
      </c>
      <c r="R93" s="3">
        <v>46329</v>
      </c>
      <c r="S93" s="3">
        <v>46331</v>
      </c>
      <c r="T93" s="2"/>
      <c r="U93" s="2"/>
      <c r="V93" s="2"/>
      <c r="W93" s="2"/>
    </row>
    <row r="94" spans="1:23" x14ac:dyDescent="0.25">
      <c r="A94" s="6">
        <v>16508701900</v>
      </c>
      <c r="B94" s="2" t="s">
        <v>403</v>
      </c>
      <c r="C94" s="2" t="s">
        <v>402</v>
      </c>
      <c r="D94" s="2" t="s">
        <v>210</v>
      </c>
      <c r="E94" s="2" t="s">
        <v>597</v>
      </c>
      <c r="F94" s="2" t="s">
        <v>211</v>
      </c>
      <c r="G94" s="2">
        <v>18</v>
      </c>
      <c r="H94" s="2"/>
      <c r="I94" s="6"/>
      <c r="J94" s="2"/>
      <c r="K94" s="2"/>
      <c r="L94" s="2" t="str">
        <f>VLOOKUP(D94,'[1]Nov-IFTF'!$B$1:$B$207,1,0)</f>
        <v>HPL Apollo</v>
      </c>
      <c r="M94" s="2" t="s">
        <v>598</v>
      </c>
      <c r="N94" s="2" t="s">
        <v>599</v>
      </c>
      <c r="O94" s="2" t="s">
        <v>212</v>
      </c>
      <c r="P94" s="2" t="s">
        <v>212</v>
      </c>
      <c r="Q94" s="2" t="s">
        <v>600</v>
      </c>
      <c r="R94" s="3">
        <v>46329</v>
      </c>
      <c r="S94" s="3">
        <v>46331</v>
      </c>
      <c r="T94" s="2"/>
      <c r="U94" s="2"/>
      <c r="V94" s="2"/>
      <c r="W94" s="2"/>
    </row>
    <row r="95" spans="1:23" x14ac:dyDescent="0.25">
      <c r="A95" s="6">
        <v>31174413766</v>
      </c>
      <c r="B95" s="2" t="s">
        <v>403</v>
      </c>
      <c r="C95" s="2" t="s">
        <v>402</v>
      </c>
      <c r="D95" s="2" t="s">
        <v>213</v>
      </c>
      <c r="E95" s="2" t="s">
        <v>931</v>
      </c>
      <c r="F95" s="2" t="s">
        <v>187</v>
      </c>
      <c r="G95" s="2">
        <v>36</v>
      </c>
      <c r="H95" s="2"/>
      <c r="I95" s="6"/>
      <c r="J95" s="2"/>
      <c r="K95" s="2"/>
      <c r="L95" s="2" t="str">
        <f>VLOOKUP(D95,'[1]Nov-IFTF'!$B$1:$B$207,1,0)</f>
        <v>HT Verboom</v>
      </c>
      <c r="M95" s="2" t="s">
        <v>928</v>
      </c>
      <c r="N95" s="2" t="s">
        <v>929</v>
      </c>
      <c r="O95" s="2" t="s">
        <v>1048</v>
      </c>
      <c r="P95" s="2" t="s">
        <v>25</v>
      </c>
      <c r="Q95" s="4" t="s">
        <v>930</v>
      </c>
      <c r="R95" s="3">
        <v>46329</v>
      </c>
      <c r="S95" s="3">
        <v>46331</v>
      </c>
      <c r="T95" s="2"/>
      <c r="U95" s="2"/>
      <c r="V95" s="2"/>
      <c r="W95" s="2"/>
    </row>
    <row r="96" spans="1:23" x14ac:dyDescent="0.25">
      <c r="A96" s="6">
        <v>31880185530</v>
      </c>
      <c r="B96" s="2" t="s">
        <v>403</v>
      </c>
      <c r="C96" s="2" t="s">
        <v>402</v>
      </c>
      <c r="D96" s="2" t="s">
        <v>214</v>
      </c>
      <c r="E96" s="2" t="s">
        <v>601</v>
      </c>
      <c r="F96" s="2" t="s">
        <v>1057</v>
      </c>
      <c r="G96" s="2">
        <v>35</v>
      </c>
      <c r="H96" s="2"/>
      <c r="I96" s="6"/>
      <c r="J96" s="2"/>
      <c r="K96" s="2"/>
      <c r="L96" s="2" t="str">
        <f>VLOOKUP(D96,'[1]Nov-IFTF'!$B$1:$B$207,1,0)</f>
        <v>IAA-Fresh</v>
      </c>
      <c r="M96" s="2" t="s">
        <v>602</v>
      </c>
      <c r="N96" s="2" t="s">
        <v>603</v>
      </c>
      <c r="O96" s="2" t="s">
        <v>1048</v>
      </c>
      <c r="P96" s="2" t="s">
        <v>25</v>
      </c>
      <c r="Q96" s="2" t="s">
        <v>604</v>
      </c>
      <c r="R96" s="3">
        <v>46329</v>
      </c>
      <c r="S96" s="3">
        <v>46331</v>
      </c>
      <c r="T96" s="2"/>
      <c r="U96" s="2"/>
      <c r="V96" s="2"/>
      <c r="W96" s="2"/>
    </row>
    <row r="97" spans="1:23" x14ac:dyDescent="0.25">
      <c r="A97" s="6">
        <v>4922890900810</v>
      </c>
      <c r="B97" s="2" t="s">
        <v>403</v>
      </c>
      <c r="C97" s="2" t="s">
        <v>402</v>
      </c>
      <c r="D97" s="2" t="s">
        <v>215</v>
      </c>
      <c r="E97" s="2" t="s">
        <v>605</v>
      </c>
      <c r="F97" s="2" t="s">
        <v>216</v>
      </c>
      <c r="G97" s="2">
        <v>66</v>
      </c>
      <c r="H97" s="2"/>
      <c r="I97" s="6"/>
      <c r="J97" s="2"/>
      <c r="K97" s="2"/>
      <c r="L97" s="2" t="str">
        <f>VLOOKUP(D97,'[1]Nov-IFTF'!$B$1:$B$207,1,0)</f>
        <v>Import Promotion Desk</v>
      </c>
      <c r="M97" s="2" t="s">
        <v>606</v>
      </c>
      <c r="N97" s="2" t="s">
        <v>607</v>
      </c>
      <c r="O97" s="2" t="s">
        <v>217</v>
      </c>
      <c r="P97" s="2" t="s">
        <v>217</v>
      </c>
      <c r="Q97" s="2" t="s">
        <v>608</v>
      </c>
      <c r="R97" s="3">
        <v>46329</v>
      </c>
      <c r="S97" s="3">
        <v>46331</v>
      </c>
      <c r="T97" s="2"/>
      <c r="U97" s="2"/>
      <c r="V97" s="2"/>
      <c r="W97" s="2"/>
    </row>
    <row r="98" spans="1:23" x14ac:dyDescent="0.25">
      <c r="A98" s="6">
        <v>31297747200</v>
      </c>
      <c r="B98" s="2" t="s">
        <v>403</v>
      </c>
      <c r="C98" s="2" t="s">
        <v>402</v>
      </c>
      <c r="D98" s="2" t="s">
        <v>218</v>
      </c>
      <c r="E98" s="2" t="s">
        <v>934</v>
      </c>
      <c r="F98" s="2" t="s">
        <v>219</v>
      </c>
      <c r="G98" s="2">
        <v>24</v>
      </c>
      <c r="H98" s="2"/>
      <c r="I98" s="6"/>
      <c r="J98" s="2"/>
      <c r="K98" s="2"/>
      <c r="L98" s="2" t="str">
        <f>VLOOKUP(D98,'[1]Nov-IFTF'!$B$1:$B$207,1,0)</f>
        <v>IP Handlers</v>
      </c>
      <c r="M98" s="2" t="s">
        <v>932</v>
      </c>
      <c r="N98" s="2" t="s">
        <v>406</v>
      </c>
      <c r="O98" s="2" t="s">
        <v>1048</v>
      </c>
      <c r="P98" s="2" t="s">
        <v>25</v>
      </c>
      <c r="Q98" s="4" t="s">
        <v>933</v>
      </c>
      <c r="R98" s="3">
        <v>46329</v>
      </c>
      <c r="S98" s="3">
        <v>46331</v>
      </c>
      <c r="T98" s="2"/>
      <c r="U98" s="2"/>
      <c r="V98" s="2"/>
      <c r="W98" s="2"/>
    </row>
    <row r="99" spans="1:23" x14ac:dyDescent="0.25">
      <c r="A99" s="6">
        <v>254728689000</v>
      </c>
      <c r="B99" s="2" t="s">
        <v>403</v>
      </c>
      <c r="C99" s="2" t="s">
        <v>402</v>
      </c>
      <c r="D99" s="2" t="s">
        <v>220</v>
      </c>
      <c r="E99" s="2" t="s">
        <v>939</v>
      </c>
      <c r="F99" s="2" t="s">
        <v>221</v>
      </c>
      <c r="G99" s="2">
        <v>27</v>
      </c>
      <c r="H99" s="2"/>
      <c r="I99" s="6"/>
      <c r="J99" s="2"/>
      <c r="K99" s="2"/>
      <c r="L99" s="2" t="str">
        <f>VLOOKUP(D99,'[1]Nov-IFTF'!$B$1:$B$207,1,0)</f>
        <v>Isinya Roses</v>
      </c>
      <c r="M99" s="2" t="s">
        <v>935</v>
      </c>
      <c r="N99" s="2" t="s">
        <v>414</v>
      </c>
      <c r="O99" s="2" t="s">
        <v>1047</v>
      </c>
      <c r="P99" s="2" t="s">
        <v>30</v>
      </c>
      <c r="Q99" s="4" t="s">
        <v>936</v>
      </c>
      <c r="R99" s="3">
        <v>46329</v>
      </c>
      <c r="S99" s="3">
        <v>46331</v>
      </c>
      <c r="T99" s="2"/>
      <c r="U99" s="2"/>
      <c r="V99" s="2"/>
      <c r="W99" s="2"/>
    </row>
    <row r="100" spans="1:23" x14ac:dyDescent="0.25">
      <c r="A100" s="6">
        <v>81355458300</v>
      </c>
      <c r="B100" s="2" t="s">
        <v>403</v>
      </c>
      <c r="C100" s="2" t="s">
        <v>402</v>
      </c>
      <c r="D100" s="2" t="s">
        <v>222</v>
      </c>
      <c r="E100" s="2" t="s">
        <v>609</v>
      </c>
      <c r="F100" s="2" t="s">
        <v>1058</v>
      </c>
      <c r="G100" s="2">
        <v>36</v>
      </c>
      <c r="H100" s="2"/>
      <c r="I100" s="6"/>
      <c r="J100" s="2"/>
      <c r="K100" s="2"/>
      <c r="L100" s="2" t="str">
        <f>VLOOKUP(D100,'[1]Nov-IFTF'!$B$1:$B$207,1,0)</f>
        <v>Japan Flowers and Plants Export Association</v>
      </c>
      <c r="M100" s="2" t="s">
        <v>610</v>
      </c>
      <c r="N100" s="2" t="s">
        <v>611</v>
      </c>
      <c r="O100" s="2" t="s">
        <v>1047</v>
      </c>
      <c r="P100" s="2" t="s">
        <v>224</v>
      </c>
      <c r="Q100" s="2"/>
      <c r="R100" s="3">
        <v>46329</v>
      </c>
      <c r="S100" s="3">
        <v>46331</v>
      </c>
      <c r="T100" s="2"/>
      <c r="U100" s="2"/>
      <c r="V100" s="2"/>
      <c r="W100" s="2"/>
    </row>
    <row r="101" spans="1:23" x14ac:dyDescent="0.25">
      <c r="A101" s="6">
        <v>593998301976</v>
      </c>
      <c r="B101" s="2" t="s">
        <v>403</v>
      </c>
      <c r="C101" s="2" t="s">
        <v>402</v>
      </c>
      <c r="D101" s="2" t="s">
        <v>225</v>
      </c>
      <c r="E101" s="2" t="s">
        <v>612</v>
      </c>
      <c r="F101" s="2" t="s">
        <v>226</v>
      </c>
      <c r="G101" s="2">
        <v>18</v>
      </c>
      <c r="H101" s="2"/>
      <c r="I101" s="6">
        <v>59322127480</v>
      </c>
      <c r="J101" s="2"/>
      <c r="K101" s="2"/>
      <c r="L101" s="2" t="str">
        <f>VLOOKUP(D101,'[1]Nov-IFTF'!$B$1:$B$207,1,0)</f>
        <v>Josarflor S.A.</v>
      </c>
      <c r="M101" s="2" t="s">
        <v>613</v>
      </c>
      <c r="N101" s="2" t="s">
        <v>614</v>
      </c>
      <c r="O101" s="2" t="s">
        <v>1047</v>
      </c>
      <c r="P101" s="2" t="s">
        <v>42</v>
      </c>
      <c r="Q101" s="2" t="s">
        <v>615</v>
      </c>
      <c r="R101" s="3">
        <v>46329</v>
      </c>
      <c r="S101" s="3">
        <v>46331</v>
      </c>
      <c r="T101" s="2"/>
      <c r="U101" s="2"/>
      <c r="V101" s="2"/>
      <c r="W101" s="2"/>
    </row>
    <row r="102" spans="1:23" x14ac:dyDescent="0.25">
      <c r="A102" s="6">
        <v>13055752500</v>
      </c>
      <c r="B102" s="2" t="s">
        <v>403</v>
      </c>
      <c r="C102" s="2" t="s">
        <v>402</v>
      </c>
      <c r="D102" s="2" t="s">
        <v>227</v>
      </c>
      <c r="E102" s="2" t="s">
        <v>942</v>
      </c>
      <c r="F102" s="2" t="s">
        <v>228</v>
      </c>
      <c r="G102" s="2">
        <v>27.5</v>
      </c>
      <c r="H102" s="2"/>
      <c r="I102" s="6"/>
      <c r="J102" s="2"/>
      <c r="K102" s="2"/>
      <c r="L102" s="2" t="str">
        <f>VLOOKUP(D102,'[1]Nov-IFTF'!$B$1:$B$207,1,0)</f>
        <v>K&amp;M Handling</v>
      </c>
      <c r="M102" s="2" t="s">
        <v>940</v>
      </c>
      <c r="N102" s="2" t="s">
        <v>719</v>
      </c>
      <c r="O102" s="2" t="s">
        <v>212</v>
      </c>
      <c r="P102" s="2" t="s">
        <v>212</v>
      </c>
      <c r="Q102" s="4" t="s">
        <v>941</v>
      </c>
      <c r="R102" s="3">
        <v>46329</v>
      </c>
      <c r="S102" s="3">
        <v>46331</v>
      </c>
      <c r="T102" s="2"/>
      <c r="U102" s="2"/>
      <c r="V102" s="2"/>
      <c r="W102" s="2"/>
    </row>
    <row r="103" spans="1:23" x14ac:dyDescent="0.25">
      <c r="A103" s="6">
        <v>31223521841</v>
      </c>
      <c r="B103" s="2" t="s">
        <v>403</v>
      </c>
      <c r="C103" s="2" t="s">
        <v>402</v>
      </c>
      <c r="D103" s="2" t="s">
        <v>229</v>
      </c>
      <c r="E103" s="2" t="s">
        <v>616</v>
      </c>
      <c r="F103" s="2" t="s">
        <v>230</v>
      </c>
      <c r="G103" s="2">
        <v>18</v>
      </c>
      <c r="H103" s="2"/>
      <c r="I103" s="6"/>
      <c r="J103" s="2"/>
      <c r="K103" s="2"/>
      <c r="L103" s="2" t="str">
        <f>VLOOKUP(D103,'[1]Nov-IFTF'!$B$1:$B$207,1,0)</f>
        <v>Kapiteyn - Captain Calla</v>
      </c>
      <c r="M103" s="2" t="s">
        <v>617</v>
      </c>
      <c r="N103" s="2" t="s">
        <v>618</v>
      </c>
      <c r="O103" s="2" t="s">
        <v>1048</v>
      </c>
      <c r="P103" s="2" t="s">
        <v>25</v>
      </c>
      <c r="Q103" s="2" t="s">
        <v>619</v>
      </c>
      <c r="R103" s="3">
        <v>46329</v>
      </c>
      <c r="S103" s="3">
        <v>46331</v>
      </c>
      <c r="T103" s="2"/>
      <c r="U103" s="2"/>
      <c r="V103" s="2"/>
      <c r="W103" s="2"/>
    </row>
    <row r="104" spans="1:23" x14ac:dyDescent="0.25">
      <c r="A104" s="6">
        <v>254202043077</v>
      </c>
      <c r="B104" s="2" t="s">
        <v>403</v>
      </c>
      <c r="C104" s="2" t="s">
        <v>402</v>
      </c>
      <c r="D104" s="2" t="s">
        <v>231</v>
      </c>
      <c r="E104" s="2" t="s">
        <v>620</v>
      </c>
      <c r="F104" s="2" t="s">
        <v>232</v>
      </c>
      <c r="G104" s="2">
        <v>30</v>
      </c>
      <c r="H104" s="2"/>
      <c r="I104" s="6"/>
      <c r="J104" s="2"/>
      <c r="K104" s="2"/>
      <c r="L104" s="2" t="str">
        <f>VLOOKUP(D104,'[1]Nov-IFTF'!$B$1:$B$207,1,0)</f>
        <v>Kenya Flower Council (KFC)</v>
      </c>
      <c r="M104" s="2" t="s">
        <v>621</v>
      </c>
      <c r="N104" s="2" t="s">
        <v>414</v>
      </c>
      <c r="O104" s="2" t="s">
        <v>1047</v>
      </c>
      <c r="P104" s="2" t="s">
        <v>30</v>
      </c>
      <c r="Q104" s="2" t="s">
        <v>622</v>
      </c>
      <c r="R104" s="3">
        <v>46329</v>
      </c>
      <c r="S104" s="3">
        <v>46331</v>
      </c>
      <c r="T104" s="2"/>
      <c r="U104" s="2"/>
      <c r="V104" s="2"/>
      <c r="W104" s="2"/>
    </row>
    <row r="105" spans="1:23" x14ac:dyDescent="0.25">
      <c r="A105" s="6">
        <v>254746043223</v>
      </c>
      <c r="B105" s="2" t="s">
        <v>403</v>
      </c>
      <c r="C105" s="2" t="s">
        <v>402</v>
      </c>
      <c r="D105" s="2" t="s">
        <v>233</v>
      </c>
      <c r="E105" s="2" t="s">
        <v>946</v>
      </c>
      <c r="F105" s="2" t="s">
        <v>234</v>
      </c>
      <c r="G105" s="2">
        <v>21</v>
      </c>
      <c r="H105" s="2"/>
      <c r="I105" s="6"/>
      <c r="J105" s="2"/>
      <c r="K105" s="2"/>
      <c r="L105" s="2" t="str">
        <f>VLOOKUP(D105,'[1]Nov-IFTF'!$B$1:$B$207,1,0)</f>
        <v>Kikwetu Flowers</v>
      </c>
      <c r="M105" s="2" t="s">
        <v>943</v>
      </c>
      <c r="N105" s="2" t="s">
        <v>944</v>
      </c>
      <c r="O105" s="2" t="s">
        <v>1047</v>
      </c>
      <c r="P105" s="2" t="s">
        <v>30</v>
      </c>
      <c r="Q105" s="4" t="s">
        <v>945</v>
      </c>
      <c r="R105" s="3">
        <v>46329</v>
      </c>
      <c r="S105" s="3">
        <v>46331</v>
      </c>
      <c r="T105" s="2"/>
      <c r="U105" s="2"/>
      <c r="V105" s="2"/>
      <c r="W105" s="2"/>
    </row>
    <row r="106" spans="1:23" x14ac:dyDescent="0.25">
      <c r="A106" s="6">
        <v>31172539925</v>
      </c>
      <c r="B106" s="2" t="s">
        <v>403</v>
      </c>
      <c r="C106" s="2" t="s">
        <v>402</v>
      </c>
      <c r="D106" s="2" t="s">
        <v>235</v>
      </c>
      <c r="E106" s="2" t="s">
        <v>949</v>
      </c>
      <c r="F106" s="2" t="s">
        <v>236</v>
      </c>
      <c r="G106" s="2">
        <v>81</v>
      </c>
      <c r="H106" s="2"/>
      <c r="I106" s="6"/>
      <c r="J106" s="2"/>
      <c r="K106" s="2"/>
      <c r="L106" s="2" t="str">
        <f>VLOOKUP(D106,'[1]Nov-IFTF'!$B$1:$B$207,1,0)</f>
        <v>Könst Alstroemeria</v>
      </c>
      <c r="M106" s="2" t="s">
        <v>947</v>
      </c>
      <c r="N106" s="2" t="s">
        <v>950</v>
      </c>
      <c r="O106" s="2" t="s">
        <v>1048</v>
      </c>
      <c r="P106" s="2" t="s">
        <v>25</v>
      </c>
      <c r="Q106" s="4" t="s">
        <v>948</v>
      </c>
      <c r="R106" s="3">
        <v>46329</v>
      </c>
      <c r="S106" s="3">
        <v>46331</v>
      </c>
      <c r="T106" s="2"/>
      <c r="U106" s="2"/>
      <c r="V106" s="2"/>
      <c r="W106" s="2"/>
    </row>
    <row r="107" spans="1:23" x14ac:dyDescent="0.25">
      <c r="A107" s="6">
        <v>49412148700</v>
      </c>
      <c r="B107" s="2" t="s">
        <v>403</v>
      </c>
      <c r="C107" s="2" t="s">
        <v>402</v>
      </c>
      <c r="D107" s="2" t="s">
        <v>237</v>
      </c>
      <c r="E107" s="2" t="s">
        <v>951</v>
      </c>
      <c r="F107" s="2" t="s">
        <v>238</v>
      </c>
      <c r="G107" s="2">
        <v>52.5</v>
      </c>
      <c r="H107" s="2"/>
      <c r="I107" s="6"/>
      <c r="J107" s="2"/>
      <c r="K107" s="2"/>
      <c r="L107" s="2" t="str">
        <f>VLOOKUP(D107,'[1]Nov-IFTF'!$B$1:$B$207,1,0)</f>
        <v>Kordes Roses</v>
      </c>
      <c r="M107" s="2" t="s">
        <v>953</v>
      </c>
      <c r="N107" s="2" t="s">
        <v>954</v>
      </c>
      <c r="O107" s="2" t="s">
        <v>217</v>
      </c>
      <c r="P107" s="2" t="s">
        <v>217</v>
      </c>
      <c r="Q107" s="4" t="s">
        <v>952</v>
      </c>
      <c r="R107" s="3">
        <v>46329</v>
      </c>
      <c r="S107" s="3">
        <v>46331</v>
      </c>
      <c r="T107" s="2"/>
      <c r="U107" s="2"/>
      <c r="V107" s="2"/>
      <c r="W107" s="2"/>
    </row>
    <row r="108" spans="1:23" x14ac:dyDescent="0.25">
      <c r="A108" s="6" t="s">
        <v>871</v>
      </c>
      <c r="B108" s="2" t="s">
        <v>403</v>
      </c>
      <c r="C108" s="2" t="s">
        <v>402</v>
      </c>
      <c r="D108" s="2" t="s">
        <v>239</v>
      </c>
      <c r="E108" s="2"/>
      <c r="F108" s="2" t="s">
        <v>240</v>
      </c>
      <c r="G108" s="2">
        <v>24.5</v>
      </c>
      <c r="H108" s="2"/>
      <c r="I108" s="6"/>
      <c r="J108" s="2"/>
      <c r="K108" s="2"/>
      <c r="L108" s="2" t="str">
        <f>VLOOKUP(D108,'[1]Nov-IFTF'!$B$1:$B$207,1,0)</f>
        <v>Koronet</v>
      </c>
      <c r="M108" s="2" t="s">
        <v>871</v>
      </c>
      <c r="N108" s="2"/>
      <c r="O108" s="2" t="s">
        <v>212</v>
      </c>
      <c r="P108" s="2" t="s">
        <v>212</v>
      </c>
      <c r="Q108" s="2"/>
      <c r="R108" s="3">
        <v>46329</v>
      </c>
      <c r="S108" s="3">
        <v>46331</v>
      </c>
      <c r="T108" s="2"/>
      <c r="U108" s="2"/>
      <c r="V108" s="2"/>
      <c r="W108" s="2"/>
    </row>
    <row r="109" spans="1:23" x14ac:dyDescent="0.25">
      <c r="A109" s="6">
        <v>31297382404</v>
      </c>
      <c r="B109" s="2" t="s">
        <v>403</v>
      </c>
      <c r="C109" s="2" t="s">
        <v>402</v>
      </c>
      <c r="D109" s="2" t="s">
        <v>241</v>
      </c>
      <c r="E109" s="2" t="s">
        <v>623</v>
      </c>
      <c r="F109" s="2" t="s">
        <v>242</v>
      </c>
      <c r="G109" s="2">
        <v>80</v>
      </c>
      <c r="H109" s="2"/>
      <c r="I109" s="6"/>
      <c r="J109" s="2"/>
      <c r="K109" s="2"/>
      <c r="L109" s="2" t="str">
        <f>VLOOKUP(D109,'[1]Nov-IFTF'!$B$1:$B$207,1,0)</f>
        <v>Kuehne + Nagel N.V.</v>
      </c>
      <c r="M109" s="2" t="s">
        <v>624</v>
      </c>
      <c r="N109" s="2" t="s">
        <v>406</v>
      </c>
      <c r="O109" s="2" t="s">
        <v>1048</v>
      </c>
      <c r="P109" s="2" t="s">
        <v>25</v>
      </c>
      <c r="Q109" s="2" t="s">
        <v>625</v>
      </c>
      <c r="R109" s="3">
        <v>46329</v>
      </c>
      <c r="S109" s="3">
        <v>46331</v>
      </c>
      <c r="T109" s="2"/>
      <c r="U109" s="2"/>
      <c r="V109" s="2"/>
      <c r="W109" s="2"/>
    </row>
    <row r="110" spans="1:23" x14ac:dyDescent="0.25">
      <c r="A110" s="6">
        <v>576018418458</v>
      </c>
      <c r="B110" s="2" t="s">
        <v>403</v>
      </c>
      <c r="C110" s="2" t="s">
        <v>402</v>
      </c>
      <c r="D110" s="2" t="s">
        <v>243</v>
      </c>
      <c r="E110" s="2" t="s">
        <v>626</v>
      </c>
      <c r="F110" s="2" t="s">
        <v>244</v>
      </c>
      <c r="G110" s="2">
        <v>21</v>
      </c>
      <c r="H110" s="2"/>
      <c r="I110" s="6"/>
      <c r="J110" s="2"/>
      <c r="K110" s="2"/>
      <c r="L110" s="2" t="str">
        <f>VLOOKUP(D110,'[1]Nov-IFTF'!$B$1:$B$207,1,0)</f>
        <v>La Gaitana Farms</v>
      </c>
      <c r="M110" s="2" t="s">
        <v>627</v>
      </c>
      <c r="N110" s="2" t="s">
        <v>628</v>
      </c>
      <c r="O110" s="2" t="s">
        <v>1047</v>
      </c>
      <c r="P110" s="2" t="s">
        <v>36</v>
      </c>
      <c r="Q110" s="2" t="s">
        <v>629</v>
      </c>
      <c r="R110" s="3">
        <v>46329</v>
      </c>
      <c r="S110" s="3">
        <v>46331</v>
      </c>
      <c r="T110" s="2"/>
      <c r="U110" s="2"/>
      <c r="V110" s="2"/>
      <c r="W110" s="2"/>
    </row>
    <row r="111" spans="1:23" x14ac:dyDescent="0.25">
      <c r="A111" s="6">
        <v>566005262000</v>
      </c>
      <c r="B111" s="2" t="s">
        <v>403</v>
      </c>
      <c r="C111" s="2" t="s">
        <v>402</v>
      </c>
      <c r="D111" s="2" t="s">
        <v>245</v>
      </c>
      <c r="E111" s="2" t="s">
        <v>630</v>
      </c>
      <c r="F111" s="2" t="s">
        <v>246</v>
      </c>
      <c r="G111" s="2">
        <v>24.5</v>
      </c>
      <c r="H111" s="2"/>
      <c r="I111" s="6"/>
      <c r="J111" s="2"/>
      <c r="K111" s="2"/>
      <c r="L111" s="2" t="str">
        <f>VLOOKUP(D111,'[1]Nov-IFTF'!$B$1:$B$207,1,0)</f>
        <v>LATAM Cargo</v>
      </c>
      <c r="M111" s="2" t="s">
        <v>631</v>
      </c>
      <c r="N111" s="2" t="s">
        <v>632</v>
      </c>
      <c r="O111" s="2" t="s">
        <v>1047</v>
      </c>
      <c r="P111" s="2" t="s">
        <v>33</v>
      </c>
      <c r="Q111" s="4" t="s">
        <v>799</v>
      </c>
      <c r="R111" s="3">
        <v>46329</v>
      </c>
      <c r="S111" s="3">
        <v>46331</v>
      </c>
      <c r="T111" s="2"/>
      <c r="U111" s="2"/>
      <c r="V111" s="2"/>
      <c r="W111" s="2"/>
    </row>
    <row r="112" spans="1:23" x14ac:dyDescent="0.25">
      <c r="A112" s="6" t="s">
        <v>871</v>
      </c>
      <c r="B112" s="2" t="s">
        <v>403</v>
      </c>
      <c r="C112" s="2" t="s">
        <v>402</v>
      </c>
      <c r="D112" s="2" t="s">
        <v>247</v>
      </c>
      <c r="E112" s="2"/>
      <c r="F112" s="2" t="s">
        <v>248</v>
      </c>
      <c r="G112" s="2">
        <v>10</v>
      </c>
      <c r="H112" s="2"/>
      <c r="I112" s="6"/>
      <c r="J112" s="2"/>
      <c r="K112" s="2"/>
      <c r="L112" s="2" t="str">
        <f>VLOOKUP(D112,'[1]Nov-IFTF'!$B$1:$B$207,1,0)</f>
        <v>Leinot Farms</v>
      </c>
      <c r="M112" s="2" t="s">
        <v>871</v>
      </c>
      <c r="N112" s="2"/>
      <c r="O112" s="2" t="s">
        <v>1047</v>
      </c>
      <c r="P112" s="2" t="s">
        <v>30</v>
      </c>
      <c r="Q112" s="2"/>
      <c r="R112" s="3">
        <v>46329</v>
      </c>
      <c r="S112" s="3">
        <v>46331</v>
      </c>
      <c r="T112" s="2"/>
      <c r="U112" s="2"/>
      <c r="V112" s="2"/>
      <c r="W112" s="2"/>
    </row>
    <row r="113" spans="1:23" x14ac:dyDescent="0.25">
      <c r="A113" s="6">
        <v>3242348411</v>
      </c>
      <c r="B113" s="2" t="s">
        <v>403</v>
      </c>
      <c r="C113" s="2" t="s">
        <v>402</v>
      </c>
      <c r="D113" s="2" t="s">
        <v>249</v>
      </c>
      <c r="E113" s="2" t="s">
        <v>633</v>
      </c>
      <c r="F113" s="2" t="s">
        <v>250</v>
      </c>
      <c r="G113" s="2">
        <v>18</v>
      </c>
      <c r="H113" s="2" t="s">
        <v>634</v>
      </c>
      <c r="I113" s="6">
        <v>3242358918</v>
      </c>
      <c r="J113" s="2"/>
      <c r="K113" s="2"/>
      <c r="L113" s="2" t="str">
        <f>VLOOKUP(D113,'[1]Nov-IFTF'!$B$1:$B$207,1,0)</f>
        <v>Liege Airport</v>
      </c>
      <c r="M113" s="2" t="s">
        <v>635</v>
      </c>
      <c r="N113" s="2" t="s">
        <v>636</v>
      </c>
      <c r="O113" s="2" t="s">
        <v>1048</v>
      </c>
      <c r="P113" s="2" t="s">
        <v>251</v>
      </c>
      <c r="Q113" s="2" t="s">
        <v>637</v>
      </c>
      <c r="R113" s="3">
        <v>46329</v>
      </c>
      <c r="S113" s="3">
        <v>46331</v>
      </c>
      <c r="T113" s="2"/>
      <c r="U113" s="2"/>
      <c r="V113" s="2"/>
      <c r="W113" s="2"/>
    </row>
    <row r="114" spans="1:23" x14ac:dyDescent="0.25">
      <c r="A114" s="6">
        <v>390184477154</v>
      </c>
      <c r="B114" s="2" t="s">
        <v>403</v>
      </c>
      <c r="C114" s="2" t="s">
        <v>402</v>
      </c>
      <c r="D114" s="2" t="s">
        <v>252</v>
      </c>
      <c r="E114" s="2" t="s">
        <v>638</v>
      </c>
      <c r="F114" s="2" t="s">
        <v>253</v>
      </c>
      <c r="G114" s="2">
        <v>21</v>
      </c>
      <c r="H114" s="2"/>
      <c r="I114" s="6"/>
      <c r="J114" s="2"/>
      <c r="K114" s="2"/>
      <c r="L114" s="2" t="str">
        <f>VLOOKUP(D114,'[1]Nov-IFTF'!$B$1:$B$207,1,0)</f>
        <v>Liguria Blumen Srl</v>
      </c>
      <c r="M114" s="2" t="s">
        <v>639</v>
      </c>
      <c r="N114" s="2" t="s">
        <v>640</v>
      </c>
      <c r="O114" s="2" t="s">
        <v>1049</v>
      </c>
      <c r="P114" s="2" t="s">
        <v>56</v>
      </c>
      <c r="Q114" s="2" t="s">
        <v>641</v>
      </c>
      <c r="R114" s="3">
        <v>46329</v>
      </c>
      <c r="S114" s="3">
        <v>46331</v>
      </c>
      <c r="T114" s="2"/>
      <c r="U114" s="2"/>
      <c r="V114" s="2"/>
      <c r="W114" s="2"/>
    </row>
    <row r="115" spans="1:23" x14ac:dyDescent="0.25">
      <c r="A115" s="6">
        <v>59322947300</v>
      </c>
      <c r="B115" s="2" t="s">
        <v>403</v>
      </c>
      <c r="C115" s="2" t="s">
        <v>402</v>
      </c>
      <c r="D115" s="2" t="s">
        <v>254</v>
      </c>
      <c r="E115" s="2" t="s">
        <v>642</v>
      </c>
      <c r="F115" s="2" t="s">
        <v>1059</v>
      </c>
      <c r="G115" s="2">
        <v>49</v>
      </c>
      <c r="H115" s="2"/>
      <c r="I115" s="6"/>
      <c r="J115" s="2"/>
      <c r="K115" s="2"/>
      <c r="L115" s="2" t="str">
        <f>VLOOKUP(D115,'[1]Nov-IFTF'!$B$1:$B$207,1,0)</f>
        <v>Logiztik Alliance Group</v>
      </c>
      <c r="M115" s="2" t="s">
        <v>643</v>
      </c>
      <c r="N115" s="2" t="s">
        <v>420</v>
      </c>
      <c r="O115" s="2" t="s">
        <v>1047</v>
      </c>
      <c r="P115" s="2" t="s">
        <v>42</v>
      </c>
      <c r="Q115" s="2" t="s">
        <v>644</v>
      </c>
      <c r="R115" s="3">
        <v>46329</v>
      </c>
      <c r="S115" s="3">
        <v>46331</v>
      </c>
      <c r="T115" s="2"/>
      <c r="U115" s="2"/>
      <c r="V115" s="2"/>
      <c r="W115" s="2"/>
    </row>
    <row r="116" spans="1:23" x14ac:dyDescent="0.25">
      <c r="A116" s="6">
        <v>254207904511</v>
      </c>
      <c r="B116" s="2" t="s">
        <v>403</v>
      </c>
      <c r="C116" s="2" t="s">
        <v>402</v>
      </c>
      <c r="D116" s="2" t="s">
        <v>255</v>
      </c>
      <c r="E116" s="2" t="s">
        <v>645</v>
      </c>
      <c r="F116" s="2" t="s">
        <v>256</v>
      </c>
      <c r="G116" s="2">
        <v>21</v>
      </c>
      <c r="H116" s="2"/>
      <c r="I116" s="6"/>
      <c r="J116" s="2"/>
      <c r="K116" s="2"/>
      <c r="L116" s="2" t="str">
        <f>VLOOKUP(D116,'[1]Nov-IFTF'!$B$1:$B$207,1,0)</f>
        <v>Maersk Kenya Limited</v>
      </c>
      <c r="M116" s="2" t="s">
        <v>646</v>
      </c>
      <c r="N116" s="2" t="s">
        <v>647</v>
      </c>
      <c r="O116" s="2" t="s">
        <v>1047</v>
      </c>
      <c r="P116" s="2" t="s">
        <v>30</v>
      </c>
      <c r="Q116" s="2" t="s">
        <v>648</v>
      </c>
      <c r="R116" s="3">
        <v>46329</v>
      </c>
      <c r="S116" s="3">
        <v>46331</v>
      </c>
      <c r="T116" s="2"/>
      <c r="U116" s="2"/>
      <c r="V116" s="2"/>
      <c r="W116" s="2"/>
    </row>
    <row r="117" spans="1:23" x14ac:dyDescent="0.25">
      <c r="A117" s="6">
        <v>593988538017</v>
      </c>
      <c r="B117" s="2" t="s">
        <v>403</v>
      </c>
      <c r="C117" s="2" t="s">
        <v>402</v>
      </c>
      <c r="D117" s="2" t="s">
        <v>259</v>
      </c>
      <c r="E117" s="2" t="s">
        <v>649</v>
      </c>
      <c r="F117" s="2" t="s">
        <v>260</v>
      </c>
      <c r="G117" s="2">
        <v>24</v>
      </c>
      <c r="H117" s="2"/>
      <c r="I117" s="6"/>
      <c r="J117" s="2"/>
      <c r="K117" s="2"/>
      <c r="L117" s="2" t="str">
        <f>VLOOKUP(D117,'[1]Nov-IFTF'!$B$1:$B$207,1,0)</f>
        <v>Matiz Roses</v>
      </c>
      <c r="M117" s="2" t="s">
        <v>650</v>
      </c>
      <c r="N117" s="2" t="s">
        <v>651</v>
      </c>
      <c r="O117" s="2" t="s">
        <v>1047</v>
      </c>
      <c r="P117" s="2" t="s">
        <v>42</v>
      </c>
      <c r="Q117" s="2" t="s">
        <v>652</v>
      </c>
      <c r="R117" s="3">
        <v>46329</v>
      </c>
      <c r="S117" s="3">
        <v>46331</v>
      </c>
      <c r="T117" s="2"/>
      <c r="U117" s="2"/>
      <c r="V117" s="2"/>
      <c r="W117" s="2"/>
    </row>
    <row r="118" spans="1:23" x14ac:dyDescent="0.25">
      <c r="A118" s="6">
        <v>33251130118</v>
      </c>
      <c r="B118" s="2" t="s">
        <v>403</v>
      </c>
      <c r="C118" s="2" t="s">
        <v>402</v>
      </c>
      <c r="D118" s="2" t="s">
        <v>261</v>
      </c>
      <c r="E118" s="2" t="s">
        <v>653</v>
      </c>
      <c r="F118" s="2" t="s">
        <v>262</v>
      </c>
      <c r="G118" s="2">
        <v>36</v>
      </c>
      <c r="H118" s="2"/>
      <c r="I118" s="6"/>
      <c r="J118" s="2"/>
      <c r="K118" s="2"/>
      <c r="L118" s="2" t="str">
        <f>VLOOKUP(D118,'[1]Nov-IFTF'!$B$1:$B$207,1,0)</f>
        <v>Mecaflor</v>
      </c>
      <c r="M118" s="2" t="s">
        <v>654</v>
      </c>
      <c r="N118" s="2" t="s">
        <v>655</v>
      </c>
      <c r="O118" s="2" t="s">
        <v>1052</v>
      </c>
      <c r="P118" s="2" t="s">
        <v>263</v>
      </c>
      <c r="Q118" s="2" t="s">
        <v>656</v>
      </c>
      <c r="R118" s="3">
        <v>46329</v>
      </c>
      <c r="S118" s="3">
        <v>46331</v>
      </c>
      <c r="T118" s="2"/>
      <c r="U118" s="2"/>
      <c r="V118" s="2"/>
      <c r="W118" s="2"/>
    </row>
    <row r="119" spans="1:23" x14ac:dyDescent="0.25">
      <c r="A119" s="6">
        <v>33494500300</v>
      </c>
      <c r="B119" s="2" t="s">
        <v>403</v>
      </c>
      <c r="C119" s="2" t="s">
        <v>402</v>
      </c>
      <c r="D119" s="2" t="s">
        <v>264</v>
      </c>
      <c r="E119" s="2" t="s">
        <v>960</v>
      </c>
      <c r="F119" s="2" t="s">
        <v>265</v>
      </c>
      <c r="G119" s="2">
        <v>63</v>
      </c>
      <c r="H119" s="2"/>
      <c r="I119" s="6"/>
      <c r="J119" s="2"/>
      <c r="K119" s="2"/>
      <c r="L119" s="2" t="str">
        <f>VLOOKUP(D119,'[1]Nov-IFTF'!$B$1:$B$207,1,0)</f>
        <v>Meilland International</v>
      </c>
      <c r="M119" s="2" t="s">
        <v>959</v>
      </c>
      <c r="N119" s="2" t="s">
        <v>961</v>
      </c>
      <c r="O119" s="2" t="s">
        <v>1052</v>
      </c>
      <c r="P119" s="2" t="s">
        <v>263</v>
      </c>
      <c r="Q119" s="4" t="s">
        <v>962</v>
      </c>
      <c r="R119" s="3">
        <v>46329</v>
      </c>
      <c r="S119" s="3">
        <v>46331</v>
      </c>
      <c r="T119" s="2"/>
      <c r="U119" s="2"/>
      <c r="V119" s="2"/>
      <c r="W119" s="2"/>
    </row>
    <row r="120" spans="1:23" x14ac:dyDescent="0.25">
      <c r="A120" s="6">
        <v>31765974503</v>
      </c>
      <c r="B120" s="2" t="s">
        <v>403</v>
      </c>
      <c r="C120" s="2" t="s">
        <v>402</v>
      </c>
      <c r="D120" s="2" t="s">
        <v>266</v>
      </c>
      <c r="E120" s="2" t="s">
        <v>966</v>
      </c>
      <c r="F120" s="2" t="s">
        <v>267</v>
      </c>
      <c r="G120" s="2">
        <v>24</v>
      </c>
      <c r="H120" s="2"/>
      <c r="I120" s="6"/>
      <c r="J120" s="2"/>
      <c r="K120" s="2"/>
      <c r="L120" s="2" t="str">
        <f>VLOOKUP(D120,'[1]Nov-IFTF'!$B$1:$B$207,1,0)</f>
        <v>MJ-Tech</v>
      </c>
      <c r="M120" s="2" t="s">
        <v>963</v>
      </c>
      <c r="N120" s="2" t="s">
        <v>967</v>
      </c>
      <c r="O120" s="2" t="s">
        <v>1048</v>
      </c>
      <c r="P120" s="2" t="s">
        <v>25</v>
      </c>
      <c r="Q120" s="4" t="s">
        <v>964</v>
      </c>
      <c r="R120" s="3">
        <v>46329</v>
      </c>
      <c r="S120" s="3">
        <v>46331</v>
      </c>
      <c r="T120" s="2"/>
      <c r="U120" s="2"/>
      <c r="V120" s="2"/>
      <c r="W120" s="2"/>
    </row>
    <row r="121" spans="1:23" x14ac:dyDescent="0.25">
      <c r="A121" s="6">
        <v>31297368066</v>
      </c>
      <c r="B121" s="2" t="s">
        <v>403</v>
      </c>
      <c r="C121" s="2" t="s">
        <v>402</v>
      </c>
      <c r="D121" s="2" t="s">
        <v>268</v>
      </c>
      <c r="E121" s="2" t="s">
        <v>657</v>
      </c>
      <c r="F121" s="2" t="s">
        <v>269</v>
      </c>
      <c r="G121" s="2">
        <v>33</v>
      </c>
      <c r="H121" s="2"/>
      <c r="I121" s="6"/>
      <c r="J121" s="2"/>
      <c r="K121" s="2"/>
      <c r="L121" s="2" t="str">
        <f>VLOOKUP(D121,'[1]Nov-IFTF'!$B$1:$B$207,1,0)</f>
        <v>Mona Flowers Kenya</v>
      </c>
      <c r="M121" s="2" t="s">
        <v>658</v>
      </c>
      <c r="N121" s="2" t="s">
        <v>793</v>
      </c>
      <c r="O121" s="2" t="s">
        <v>1048</v>
      </c>
      <c r="P121" s="2" t="s">
        <v>25</v>
      </c>
      <c r="Q121" s="2" t="s">
        <v>659</v>
      </c>
      <c r="R121" s="3">
        <v>46329</v>
      </c>
      <c r="S121" s="3">
        <v>46331</v>
      </c>
      <c r="T121" s="2"/>
      <c r="U121" s="2"/>
      <c r="V121" s="2"/>
      <c r="W121" s="2"/>
    </row>
    <row r="122" spans="1:23" x14ac:dyDescent="0.25">
      <c r="A122" s="6">
        <v>254206827236</v>
      </c>
      <c r="B122" s="2" t="s">
        <v>403</v>
      </c>
      <c r="C122" s="2" t="s">
        <v>402</v>
      </c>
      <c r="D122" s="2" t="s">
        <v>270</v>
      </c>
      <c r="E122" s="2" t="s">
        <v>660</v>
      </c>
      <c r="F122" s="2" t="s">
        <v>242</v>
      </c>
      <c r="G122" s="2">
        <v>80</v>
      </c>
      <c r="H122" s="2"/>
      <c r="I122" s="6"/>
      <c r="J122" s="2"/>
      <c r="K122" s="2"/>
      <c r="L122" s="2" t="str">
        <f>VLOOKUP(D122,'[1]Nov-IFTF'!$B$1:$B$207,1,0)</f>
        <v>Morgan Cargo</v>
      </c>
      <c r="M122" s="2" t="s">
        <v>661</v>
      </c>
      <c r="N122" s="2" t="s">
        <v>414</v>
      </c>
      <c r="O122" s="2" t="s">
        <v>1047</v>
      </c>
      <c r="P122" s="2" t="s">
        <v>30</v>
      </c>
      <c r="Q122" s="2" t="s">
        <v>662</v>
      </c>
      <c r="R122" s="3">
        <v>46329</v>
      </c>
      <c r="S122" s="3">
        <v>46331</v>
      </c>
      <c r="T122" s="2"/>
      <c r="U122" s="2"/>
      <c r="V122" s="2"/>
      <c r="W122" s="2"/>
    </row>
    <row r="123" spans="1:23" x14ac:dyDescent="0.25">
      <c r="A123" s="6">
        <v>254735330591</v>
      </c>
      <c r="B123" s="2" t="s">
        <v>403</v>
      </c>
      <c r="C123" s="2" t="s">
        <v>402</v>
      </c>
      <c r="D123" s="2" t="s">
        <v>271</v>
      </c>
      <c r="E123" s="2" t="s">
        <v>663</v>
      </c>
      <c r="F123" s="2" t="s">
        <v>272</v>
      </c>
      <c r="G123" s="2">
        <v>36</v>
      </c>
      <c r="H123" s="2" t="s">
        <v>664</v>
      </c>
      <c r="I123" s="6">
        <v>254735330592</v>
      </c>
      <c r="J123" s="2"/>
      <c r="K123" s="2"/>
      <c r="L123" s="2" t="str">
        <f>VLOOKUP(D123,'[1]Nov-IFTF'!$B$1:$B$207,1,0)</f>
        <v>Mount Elgon Orchards Ltd.</v>
      </c>
      <c r="M123" s="2" t="s">
        <v>665</v>
      </c>
      <c r="N123" s="2" t="s">
        <v>30</v>
      </c>
      <c r="O123" s="2" t="s">
        <v>1047</v>
      </c>
      <c r="P123" s="2" t="s">
        <v>30</v>
      </c>
      <c r="Q123" s="2" t="s">
        <v>666</v>
      </c>
      <c r="R123" s="3">
        <v>46329</v>
      </c>
      <c r="S123" s="3">
        <v>46331</v>
      </c>
      <c r="T123" s="2"/>
      <c r="U123" s="2"/>
      <c r="V123" s="2"/>
      <c r="W123" s="2"/>
    </row>
    <row r="124" spans="1:23" x14ac:dyDescent="0.25">
      <c r="A124" s="6">
        <v>31174615715</v>
      </c>
      <c r="B124" s="2" t="s">
        <v>403</v>
      </c>
      <c r="C124" s="2" t="s">
        <v>402</v>
      </c>
      <c r="D124" s="2" t="s">
        <v>273</v>
      </c>
      <c r="E124" s="2" t="s">
        <v>667</v>
      </c>
      <c r="F124" s="2" t="s">
        <v>274</v>
      </c>
      <c r="G124" s="2">
        <v>18</v>
      </c>
      <c r="H124" s="2"/>
      <c r="I124" s="6"/>
      <c r="J124" s="2"/>
      <c r="K124" s="2"/>
      <c r="L124" s="2" t="str">
        <f>VLOOKUP(D124,'[1]Nov-IFTF'!$B$1:$B$207,1,0)</f>
        <v>MPS</v>
      </c>
      <c r="M124" s="2" t="s">
        <v>668</v>
      </c>
      <c r="N124" s="2" t="s">
        <v>503</v>
      </c>
      <c r="O124" s="2" t="s">
        <v>1048</v>
      </c>
      <c r="P124" s="2" t="s">
        <v>25</v>
      </c>
      <c r="Q124" s="2" t="s">
        <v>669</v>
      </c>
      <c r="R124" s="3">
        <v>46329</v>
      </c>
      <c r="S124" s="3">
        <v>46331</v>
      </c>
      <c r="T124" s="2"/>
      <c r="U124" s="2"/>
      <c r="V124" s="2"/>
      <c r="W124" s="2"/>
    </row>
    <row r="125" spans="1:23" x14ac:dyDescent="0.25">
      <c r="A125" s="6">
        <v>59323801391</v>
      </c>
      <c r="B125" s="2" t="s">
        <v>403</v>
      </c>
      <c r="C125" s="2" t="s">
        <v>402</v>
      </c>
      <c r="D125" s="2" t="s">
        <v>275</v>
      </c>
      <c r="E125" s="2" t="s">
        <v>969</v>
      </c>
      <c r="F125" s="2" t="s">
        <v>276</v>
      </c>
      <c r="G125" s="2">
        <v>18</v>
      </c>
      <c r="H125" s="2"/>
      <c r="I125" s="6"/>
      <c r="J125" s="2"/>
      <c r="K125" s="2"/>
      <c r="L125" s="2" t="str">
        <f>VLOOKUP(D125,'[1]Nov-IFTF'!$B$1:$B$207,1,0)</f>
        <v>Much Flowers</v>
      </c>
      <c r="M125" s="2" t="s">
        <v>968</v>
      </c>
      <c r="N125" s="2" t="s">
        <v>420</v>
      </c>
      <c r="O125" s="2" t="s">
        <v>1047</v>
      </c>
      <c r="P125" s="2" t="s">
        <v>42</v>
      </c>
      <c r="Q125" s="4" t="s">
        <v>937</v>
      </c>
      <c r="R125" s="3">
        <v>46329</v>
      </c>
      <c r="S125" s="3">
        <v>46331</v>
      </c>
      <c r="T125" s="2"/>
      <c r="U125" s="2"/>
      <c r="V125" s="2"/>
      <c r="W125" s="2"/>
    </row>
    <row r="126" spans="1:23" x14ac:dyDescent="0.25">
      <c r="A126" s="6">
        <v>576018299732</v>
      </c>
      <c r="B126" s="2" t="s">
        <v>403</v>
      </c>
      <c r="C126" s="2" t="s">
        <v>402</v>
      </c>
      <c r="D126" s="2" t="s">
        <v>277</v>
      </c>
      <c r="E126" s="2" t="s">
        <v>670</v>
      </c>
      <c r="F126" s="2" t="s">
        <v>278</v>
      </c>
      <c r="G126" s="2">
        <v>24</v>
      </c>
      <c r="H126" s="2"/>
      <c r="I126" s="6"/>
      <c r="J126" s="2"/>
      <c r="K126" s="2"/>
      <c r="L126" s="2" t="str">
        <f>VLOOKUP(D126,'[1]Nov-IFTF'!$B$1:$B$207,1,0)</f>
        <v>Multiflora Corporation</v>
      </c>
      <c r="M126" s="2" t="s">
        <v>671</v>
      </c>
      <c r="N126" s="2" t="s">
        <v>672</v>
      </c>
      <c r="O126" s="2" t="s">
        <v>1047</v>
      </c>
      <c r="P126" s="2" t="s">
        <v>36</v>
      </c>
      <c r="Q126" s="2" t="s">
        <v>673</v>
      </c>
      <c r="R126" s="3">
        <v>46329</v>
      </c>
      <c r="S126" s="3">
        <v>46331</v>
      </c>
      <c r="T126" s="2"/>
      <c r="U126" s="2"/>
      <c r="V126" s="2"/>
      <c r="W126" s="2"/>
    </row>
    <row r="127" spans="1:23" x14ac:dyDescent="0.25">
      <c r="A127" s="6">
        <v>59323801200</v>
      </c>
      <c r="B127" s="2" t="s">
        <v>403</v>
      </c>
      <c r="C127" s="2" t="s">
        <v>402</v>
      </c>
      <c r="D127" s="2" t="s">
        <v>279</v>
      </c>
      <c r="E127" s="2" t="s">
        <v>674</v>
      </c>
      <c r="F127" s="2" t="s">
        <v>280</v>
      </c>
      <c r="G127" s="2">
        <v>38.5</v>
      </c>
      <c r="H127" s="2"/>
      <c r="I127" s="6"/>
      <c r="J127" s="2"/>
      <c r="K127" s="2"/>
      <c r="L127" s="2" t="str">
        <f>VLOOKUP(D127,'[1]Nov-IFTF'!$B$1:$B$207,1,0)</f>
        <v>Mystic Flowers S.A.</v>
      </c>
      <c r="M127" s="2" t="s">
        <v>675</v>
      </c>
      <c r="N127" s="2" t="s">
        <v>676</v>
      </c>
      <c r="O127" s="2" t="s">
        <v>1047</v>
      </c>
      <c r="P127" s="2" t="s">
        <v>42</v>
      </c>
      <c r="Q127" s="2" t="s">
        <v>677</v>
      </c>
      <c r="R127" s="3">
        <v>46329</v>
      </c>
      <c r="S127" s="3">
        <v>46331</v>
      </c>
      <c r="T127" s="2"/>
      <c r="U127" s="2"/>
      <c r="V127" s="2"/>
      <c r="W127" s="2"/>
    </row>
    <row r="128" spans="1:23" x14ac:dyDescent="0.25">
      <c r="A128" s="6">
        <v>254203501327</v>
      </c>
      <c r="B128" s="2" t="s">
        <v>403</v>
      </c>
      <c r="C128" s="2" t="s">
        <v>402</v>
      </c>
      <c r="D128" s="2" t="s">
        <v>281</v>
      </c>
      <c r="E128" s="2" t="s">
        <v>678</v>
      </c>
      <c r="F128" s="2" t="s">
        <v>282</v>
      </c>
      <c r="G128" s="2">
        <v>24.75</v>
      </c>
      <c r="H128" s="2"/>
      <c r="I128" s="6"/>
      <c r="J128" s="2"/>
      <c r="K128" s="2"/>
      <c r="L128" s="2" t="str">
        <f>VLOOKUP(D128,'[1]Nov-IFTF'!$B$1:$B$207,1,0)</f>
        <v>Mzurrie Flowers</v>
      </c>
      <c r="M128" s="2" t="s">
        <v>679</v>
      </c>
      <c r="N128" s="2" t="s">
        <v>414</v>
      </c>
      <c r="O128" s="2" t="s">
        <v>1047</v>
      </c>
      <c r="P128" s="2" t="s">
        <v>30</v>
      </c>
      <c r="Q128" s="2" t="s">
        <v>680</v>
      </c>
      <c r="R128" s="3">
        <v>46329</v>
      </c>
      <c r="S128" s="3">
        <v>46331</v>
      </c>
      <c r="T128" s="2"/>
      <c r="U128" s="2"/>
      <c r="V128" s="2"/>
      <c r="W128" s="2"/>
    </row>
    <row r="129" spans="1:23" x14ac:dyDescent="0.25">
      <c r="A129" s="6">
        <v>593983672227</v>
      </c>
      <c r="B129" s="2" t="s">
        <v>403</v>
      </c>
      <c r="C129" s="2" t="s">
        <v>402</v>
      </c>
      <c r="D129" s="2" t="s">
        <v>283</v>
      </c>
      <c r="E129" s="2" t="s">
        <v>681</v>
      </c>
      <c r="F129" s="2" t="s">
        <v>284</v>
      </c>
      <c r="G129" s="2">
        <v>36</v>
      </c>
      <c r="H129" s="2"/>
      <c r="I129" s="6"/>
      <c r="J129" s="2"/>
      <c r="K129" s="2"/>
      <c r="L129" s="2" t="str">
        <f>VLOOKUP(D129,'[1]Nov-IFTF'!$B$1:$B$207,1,0)</f>
        <v>Naranjo Roses Ecuador S.A.</v>
      </c>
      <c r="M129" s="2" t="s">
        <v>682</v>
      </c>
      <c r="N129" s="2" t="s">
        <v>683</v>
      </c>
      <c r="O129" s="2" t="s">
        <v>1047</v>
      </c>
      <c r="P129" s="2" t="s">
        <v>42</v>
      </c>
      <c r="Q129" s="2" t="s">
        <v>684</v>
      </c>
      <c r="R129" s="3">
        <v>46329</v>
      </c>
      <c r="S129" s="3">
        <v>46331</v>
      </c>
      <c r="T129" s="2"/>
      <c r="U129" s="2"/>
      <c r="V129" s="2"/>
      <c r="W129" s="2"/>
    </row>
    <row r="130" spans="1:23" x14ac:dyDescent="0.25">
      <c r="A130" s="6">
        <v>59322432704</v>
      </c>
      <c r="B130" s="2" t="s">
        <v>403</v>
      </c>
      <c r="C130" s="2" t="s">
        <v>402</v>
      </c>
      <c r="D130" s="2" t="s">
        <v>285</v>
      </c>
      <c r="E130" s="2" t="s">
        <v>971</v>
      </c>
      <c r="F130" s="2" t="s">
        <v>286</v>
      </c>
      <c r="G130" s="2">
        <v>30</v>
      </c>
      <c r="H130" s="2"/>
      <c r="I130" s="6"/>
      <c r="J130" s="2"/>
      <c r="K130" s="2"/>
      <c r="L130" s="2" t="str">
        <f>VLOOKUP(D130,'[1]Nov-IFTF'!$B$1:$B$207,1,0)</f>
        <v>Native Blooms (Rosas del Cotopaxi - Exxide)</v>
      </c>
      <c r="M130" s="2" t="s">
        <v>42</v>
      </c>
      <c r="N130" s="2" t="s">
        <v>42</v>
      </c>
      <c r="O130" s="2" t="s">
        <v>1047</v>
      </c>
      <c r="P130" s="2" t="s">
        <v>42</v>
      </c>
      <c r="Q130" s="4" t="s">
        <v>970</v>
      </c>
      <c r="R130" s="3">
        <v>46329</v>
      </c>
      <c r="S130" s="3">
        <v>46331</v>
      </c>
      <c r="T130" s="2"/>
      <c r="U130" s="2"/>
      <c r="V130" s="2"/>
      <c r="W130" s="2"/>
    </row>
    <row r="131" spans="1:23" x14ac:dyDescent="0.25">
      <c r="A131" s="6">
        <v>59322316326</v>
      </c>
      <c r="B131" s="2" t="s">
        <v>403</v>
      </c>
      <c r="C131" s="2" t="s">
        <v>402</v>
      </c>
      <c r="D131" s="2" t="s">
        <v>287</v>
      </c>
      <c r="E131" s="2" t="s">
        <v>685</v>
      </c>
      <c r="F131" s="2" t="s">
        <v>44</v>
      </c>
      <c r="G131" s="2">
        <v>99</v>
      </c>
      <c r="H131" s="2"/>
      <c r="I131" s="6"/>
      <c r="J131" s="2"/>
      <c r="K131" s="2"/>
      <c r="L131" s="2" t="str">
        <f>VLOOKUP(D131,'[1]Nov-IFTF'!$B$1:$B$207,1,0)</f>
        <v>Natuflor</v>
      </c>
      <c r="M131" s="2" t="s">
        <v>686</v>
      </c>
      <c r="N131" s="2" t="s">
        <v>687</v>
      </c>
      <c r="O131" s="2" t="s">
        <v>1047</v>
      </c>
      <c r="P131" s="2" t="s">
        <v>42</v>
      </c>
      <c r="Q131" s="2" t="s">
        <v>688</v>
      </c>
      <c r="R131" s="3">
        <v>46329</v>
      </c>
      <c r="S131" s="3">
        <v>46331</v>
      </c>
      <c r="T131" s="2"/>
      <c r="U131" s="2"/>
      <c r="V131" s="2"/>
      <c r="W131" s="2"/>
    </row>
    <row r="132" spans="1:23" x14ac:dyDescent="0.25">
      <c r="A132" s="6">
        <v>593987658476</v>
      </c>
      <c r="B132" s="2" t="s">
        <v>403</v>
      </c>
      <c r="C132" s="2" t="s">
        <v>402</v>
      </c>
      <c r="D132" s="2" t="s">
        <v>288</v>
      </c>
      <c r="E132" s="2" t="s">
        <v>689</v>
      </c>
      <c r="F132" s="2" t="s">
        <v>44</v>
      </c>
      <c r="G132" s="2">
        <v>99</v>
      </c>
      <c r="H132" s="2"/>
      <c r="I132" s="6"/>
      <c r="J132" s="2"/>
      <c r="K132" s="2"/>
      <c r="L132" s="2" t="str">
        <f>VLOOKUP(D132,'[1]Nov-IFTF'!$B$1:$B$207,1,0)</f>
        <v>Natura Eterna</v>
      </c>
      <c r="M132" s="2" t="s">
        <v>690</v>
      </c>
      <c r="N132" s="2" t="s">
        <v>454</v>
      </c>
      <c r="O132" s="2" t="s">
        <v>1047</v>
      </c>
      <c r="P132" s="2" t="s">
        <v>42</v>
      </c>
      <c r="Q132" s="2" t="s">
        <v>691</v>
      </c>
      <c r="R132" s="3">
        <v>46329</v>
      </c>
      <c r="S132" s="3">
        <v>46331</v>
      </c>
      <c r="T132" s="2"/>
      <c r="U132" s="2"/>
      <c r="V132" s="2"/>
      <c r="W132" s="2"/>
    </row>
    <row r="133" spans="1:23" x14ac:dyDescent="0.25">
      <c r="A133" s="6">
        <v>254705424147</v>
      </c>
      <c r="B133" s="2" t="s">
        <v>403</v>
      </c>
      <c r="C133" s="2" t="s">
        <v>402</v>
      </c>
      <c r="D133" s="2" t="s">
        <v>289</v>
      </c>
      <c r="E133" s="2" t="s">
        <v>973</v>
      </c>
      <c r="F133" s="2" t="s">
        <v>290</v>
      </c>
      <c r="G133" s="2">
        <v>9</v>
      </c>
      <c r="H133" s="2"/>
      <c r="I133" s="6"/>
      <c r="J133" s="2"/>
      <c r="K133" s="2"/>
      <c r="L133" s="2" t="str">
        <f>VLOOKUP(D133,'[1]Nov-IFTF'!$B$1:$B$207,1,0)</f>
        <v>Ninth Avenue Ltd.</v>
      </c>
      <c r="M133" s="2" t="s">
        <v>972</v>
      </c>
      <c r="N133" s="2" t="s">
        <v>414</v>
      </c>
      <c r="O133" s="2" t="s">
        <v>1047</v>
      </c>
      <c r="P133" s="2" t="s">
        <v>30</v>
      </c>
      <c r="Q133" s="4" t="s">
        <v>974</v>
      </c>
      <c r="R133" s="3">
        <v>46329</v>
      </c>
      <c r="S133" s="3">
        <v>46331</v>
      </c>
      <c r="T133" s="2"/>
      <c r="U133" s="2"/>
      <c r="V133" s="2"/>
      <c r="W133" s="2"/>
    </row>
    <row r="134" spans="1:23" x14ac:dyDescent="0.25">
      <c r="A134" s="6">
        <v>33493287590</v>
      </c>
      <c r="B134" s="2" t="s">
        <v>403</v>
      </c>
      <c r="C134" s="2" t="s">
        <v>402</v>
      </c>
      <c r="D134" s="2" t="s">
        <v>291</v>
      </c>
      <c r="E134" s="2" t="s">
        <v>975</v>
      </c>
      <c r="F134" s="2" t="s">
        <v>292</v>
      </c>
      <c r="G134" s="2">
        <v>69</v>
      </c>
      <c r="H134" s="2"/>
      <c r="I134" s="6"/>
      <c r="J134" s="2"/>
      <c r="K134" s="2"/>
      <c r="L134" s="2" t="str">
        <f>VLOOKUP(D134,'[1]Nov-IFTF'!$B$1:$B$207,1,0)</f>
        <v>NIRP International</v>
      </c>
      <c r="M134" s="2" t="s">
        <v>976</v>
      </c>
      <c r="N134" s="2" t="s">
        <v>977</v>
      </c>
      <c r="O134" s="2" t="s">
        <v>1052</v>
      </c>
      <c r="P134" s="2" t="s">
        <v>263</v>
      </c>
      <c r="Q134" s="4" t="s">
        <v>938</v>
      </c>
      <c r="R134" s="3">
        <v>46329</v>
      </c>
      <c r="S134" s="3">
        <v>46331</v>
      </c>
      <c r="T134" s="2"/>
      <c r="U134" s="2"/>
      <c r="V134" s="2"/>
      <c r="W134" s="2"/>
    </row>
    <row r="135" spans="1:23" x14ac:dyDescent="0.25">
      <c r="A135" s="6">
        <v>31642210709</v>
      </c>
      <c r="B135" s="2" t="s">
        <v>403</v>
      </c>
      <c r="C135" s="2" t="s">
        <v>402</v>
      </c>
      <c r="D135" s="2" t="s">
        <v>293</v>
      </c>
      <c r="E135" s="2" t="s">
        <v>692</v>
      </c>
      <c r="F135" s="2" t="s">
        <v>294</v>
      </c>
      <c r="G135" s="2">
        <v>24.5</v>
      </c>
      <c r="H135" s="2"/>
      <c r="I135" s="6"/>
      <c r="J135" s="2"/>
      <c r="K135" s="2"/>
      <c r="L135" s="2" t="str">
        <f>VLOOKUP(D135,'[1]Nov-IFTF'!$B$1:$B$207,1,0)</f>
        <v>Octoflor</v>
      </c>
      <c r="M135" s="2" t="s">
        <v>693</v>
      </c>
      <c r="N135" s="2" t="s">
        <v>424</v>
      </c>
      <c r="O135" s="2" t="s">
        <v>1048</v>
      </c>
      <c r="P135" s="2" t="s">
        <v>25</v>
      </c>
      <c r="Q135" s="2" t="s">
        <v>694</v>
      </c>
      <c r="R135" s="3">
        <v>46329</v>
      </c>
      <c r="S135" s="3">
        <v>46331</v>
      </c>
      <c r="T135" s="2"/>
      <c r="U135" s="2"/>
      <c r="V135" s="2"/>
      <c r="W135" s="2"/>
    </row>
    <row r="136" spans="1:23" x14ac:dyDescent="0.25">
      <c r="A136" s="6">
        <v>31174282230</v>
      </c>
      <c r="B136" s="2" t="s">
        <v>403</v>
      </c>
      <c r="C136" s="2" t="s">
        <v>402</v>
      </c>
      <c r="D136" s="2" t="s">
        <v>295</v>
      </c>
      <c r="E136" s="2" t="s">
        <v>695</v>
      </c>
      <c r="F136" s="2" t="s">
        <v>296</v>
      </c>
      <c r="G136" s="2">
        <v>38.5</v>
      </c>
      <c r="H136" s="2"/>
      <c r="I136" s="6"/>
      <c r="J136" s="2"/>
      <c r="K136" s="2"/>
      <c r="L136" s="2" t="str">
        <f>VLOOKUP(D136,'[1]Nov-IFTF'!$B$1:$B$207,1,0)</f>
        <v>Onings Holland Flowerbulbs</v>
      </c>
      <c r="M136" s="2" t="s">
        <v>696</v>
      </c>
      <c r="N136" s="2" t="s">
        <v>697</v>
      </c>
      <c r="O136" s="2" t="s">
        <v>1048</v>
      </c>
      <c r="P136" s="2" t="s">
        <v>25</v>
      </c>
      <c r="Q136" s="2" t="s">
        <v>698</v>
      </c>
      <c r="R136" s="3">
        <v>46329</v>
      </c>
      <c r="S136" s="3">
        <v>46331</v>
      </c>
      <c r="T136" s="2"/>
      <c r="U136" s="2"/>
      <c r="V136" s="2"/>
      <c r="W136" s="2"/>
    </row>
    <row r="137" spans="1:23" x14ac:dyDescent="0.25">
      <c r="A137" s="6">
        <v>573127783559</v>
      </c>
      <c r="B137" s="2" t="s">
        <v>403</v>
      </c>
      <c r="C137" s="2" t="s">
        <v>402</v>
      </c>
      <c r="D137" s="2" t="s">
        <v>297</v>
      </c>
      <c r="E137" s="2"/>
      <c r="F137" s="2" t="s">
        <v>298</v>
      </c>
      <c r="G137" s="2">
        <v>18</v>
      </c>
      <c r="H137" s="2" t="s">
        <v>979</v>
      </c>
      <c r="I137" s="6"/>
      <c r="J137" s="2"/>
      <c r="K137" s="2"/>
      <c r="L137" s="2" t="str">
        <f>VLOOKUP(D137,'[1]Nov-IFTF'!$B$1:$B$207,1,0)</f>
        <v>Ossimo Flowers / Invos Fowers</v>
      </c>
      <c r="M137" s="2" t="s">
        <v>36</v>
      </c>
      <c r="N137" s="2" t="s">
        <v>36</v>
      </c>
      <c r="O137" s="2" t="s">
        <v>1047</v>
      </c>
      <c r="P137" s="2" t="s">
        <v>36</v>
      </c>
      <c r="Q137" s="4" t="s">
        <v>978</v>
      </c>
      <c r="R137" s="3">
        <v>46329</v>
      </c>
      <c r="S137" s="3">
        <v>46331</v>
      </c>
      <c r="T137" s="2"/>
      <c r="U137" s="2"/>
      <c r="V137" s="2"/>
      <c r="W137" s="2"/>
    </row>
    <row r="138" spans="1:23" x14ac:dyDescent="0.25">
      <c r="A138" s="6">
        <v>254748817103</v>
      </c>
      <c r="B138" s="2" t="s">
        <v>403</v>
      </c>
      <c r="C138" s="2" t="s">
        <v>402</v>
      </c>
      <c r="D138" s="2" t="s">
        <v>299</v>
      </c>
      <c r="E138" s="2" t="s">
        <v>699</v>
      </c>
      <c r="F138" s="2" t="s">
        <v>300</v>
      </c>
      <c r="G138" s="2">
        <v>27</v>
      </c>
      <c r="H138" s="2"/>
      <c r="I138" s="6"/>
      <c r="J138" s="2"/>
      <c r="K138" s="2"/>
      <c r="L138" s="2" t="str">
        <f>VLOOKUP(D138,'[1]Nov-IFTF'!$B$1:$B$207,1,0)</f>
        <v>P.J. Dave Flora Limited</v>
      </c>
      <c r="M138" s="2" t="s">
        <v>700</v>
      </c>
      <c r="N138" s="2" t="s">
        <v>701</v>
      </c>
      <c r="O138" s="2" t="s">
        <v>1047</v>
      </c>
      <c r="P138" s="2" t="s">
        <v>30</v>
      </c>
      <c r="Q138" s="2" t="s">
        <v>702</v>
      </c>
      <c r="R138" s="3">
        <v>46329</v>
      </c>
      <c r="S138" s="3">
        <v>46331</v>
      </c>
      <c r="T138" s="2"/>
      <c r="U138" s="2"/>
      <c r="V138" s="2"/>
      <c r="W138" s="2"/>
    </row>
    <row r="139" spans="1:23" x14ac:dyDescent="0.25">
      <c r="A139" s="6">
        <v>31165395500</v>
      </c>
      <c r="B139" s="2" t="s">
        <v>403</v>
      </c>
      <c r="C139" s="2" t="s">
        <v>402</v>
      </c>
      <c r="D139" s="2" t="s">
        <v>301</v>
      </c>
      <c r="E139" s="2" t="s">
        <v>703</v>
      </c>
      <c r="F139" s="2" t="s">
        <v>302</v>
      </c>
      <c r="G139" s="2">
        <v>49</v>
      </c>
      <c r="H139" s="2"/>
      <c r="I139" s="6"/>
      <c r="J139" s="2"/>
      <c r="K139" s="2"/>
      <c r="L139" s="2" t="str">
        <f>VLOOKUP(D139,'[1]Nov-IFTF'!$B$1:$B$207,1,0)</f>
        <v>Pagter</v>
      </c>
      <c r="M139" s="2" t="s">
        <v>704</v>
      </c>
      <c r="N139" s="2" t="s">
        <v>705</v>
      </c>
      <c r="O139" s="2" t="s">
        <v>1048</v>
      </c>
      <c r="P139" s="2" t="s">
        <v>25</v>
      </c>
      <c r="Q139" s="2" t="s">
        <v>706</v>
      </c>
      <c r="R139" s="3">
        <v>46329</v>
      </c>
      <c r="S139" s="3">
        <v>46331</v>
      </c>
      <c r="T139" s="2"/>
      <c r="U139" s="2"/>
      <c r="V139" s="2"/>
      <c r="W139" s="2"/>
    </row>
    <row r="140" spans="1:23" x14ac:dyDescent="0.25">
      <c r="A140" s="6" t="s">
        <v>871</v>
      </c>
      <c r="B140" s="2" t="s">
        <v>403</v>
      </c>
      <c r="C140" s="2" t="s">
        <v>402</v>
      </c>
      <c r="D140" s="2" t="s">
        <v>303</v>
      </c>
      <c r="E140" s="2"/>
      <c r="F140" s="2" t="s">
        <v>304</v>
      </c>
      <c r="G140" s="2">
        <v>12</v>
      </c>
      <c r="H140" s="2"/>
      <c r="I140" s="6"/>
      <c r="J140" s="2"/>
      <c r="K140" s="2"/>
      <c r="L140" s="2" t="str">
        <f>VLOOKUP(D140,'[1]Nov-IFTF'!$B$1:$B$207,1,0)</f>
        <v>Panjin Dragon Plastic Products Co.</v>
      </c>
      <c r="M140" s="2" t="s">
        <v>871</v>
      </c>
      <c r="N140" s="2"/>
      <c r="O140" s="2" t="s">
        <v>1047</v>
      </c>
      <c r="P140" s="2" t="s">
        <v>98</v>
      </c>
      <c r="Q140" s="2"/>
      <c r="R140" s="3">
        <v>46329</v>
      </c>
      <c r="S140" s="3">
        <v>46331</v>
      </c>
      <c r="T140" s="2"/>
      <c r="U140" s="2"/>
      <c r="V140" s="2"/>
      <c r="W140" s="2"/>
    </row>
    <row r="141" spans="1:23" x14ac:dyDescent="0.25">
      <c r="A141" s="6">
        <v>971561703270</v>
      </c>
      <c r="B141" s="2" t="s">
        <v>403</v>
      </c>
      <c r="C141" s="2" t="s">
        <v>402</v>
      </c>
      <c r="D141" s="2" t="s">
        <v>305</v>
      </c>
      <c r="E141" s="2" t="s">
        <v>795</v>
      </c>
      <c r="F141" s="2" t="s">
        <v>306</v>
      </c>
      <c r="G141" s="2">
        <v>15</v>
      </c>
      <c r="H141" s="2"/>
      <c r="I141" s="6"/>
      <c r="J141" s="2"/>
      <c r="K141" s="2"/>
      <c r="L141" s="2" t="str">
        <f>VLOOKUP(D141,'[1]Nov-IFTF'!$B$1:$B$207,1,0)</f>
        <v>Pearl Flowers</v>
      </c>
      <c r="M141" s="2" t="s">
        <v>796</v>
      </c>
      <c r="N141" s="2" t="s">
        <v>797</v>
      </c>
      <c r="O141" s="2" t="s">
        <v>1051</v>
      </c>
      <c r="P141" s="2" t="s">
        <v>579</v>
      </c>
      <c r="Q141" s="2"/>
      <c r="R141" s="3">
        <v>46329</v>
      </c>
      <c r="S141" s="3">
        <v>46331</v>
      </c>
      <c r="T141" s="2"/>
      <c r="U141" s="2"/>
      <c r="V141" s="2"/>
      <c r="W141" s="2"/>
    </row>
    <row r="142" spans="1:23" x14ac:dyDescent="0.25">
      <c r="A142" s="6">
        <v>18054822551</v>
      </c>
      <c r="B142" s="2" t="s">
        <v>403</v>
      </c>
      <c r="C142" s="2" t="s">
        <v>402</v>
      </c>
      <c r="D142" s="2" t="s">
        <v>308</v>
      </c>
      <c r="E142" s="2" t="s">
        <v>982</v>
      </c>
      <c r="F142" s="2" t="s">
        <v>309</v>
      </c>
      <c r="G142" s="2">
        <v>45</v>
      </c>
      <c r="H142" s="2"/>
      <c r="I142" s="6"/>
      <c r="J142" s="2"/>
      <c r="K142" s="2"/>
      <c r="L142" s="2" t="str">
        <f>VLOOKUP(D142,'[1]Nov-IFTF'!$B$1:$B$207,1,0)</f>
        <v>Ponderosa Flowers</v>
      </c>
      <c r="M142" s="2" t="s">
        <v>981</v>
      </c>
      <c r="N142" s="2" t="s">
        <v>599</v>
      </c>
      <c r="O142" s="2" t="s">
        <v>212</v>
      </c>
      <c r="P142" s="2" t="s">
        <v>212</v>
      </c>
      <c r="Q142" s="4" t="s">
        <v>980</v>
      </c>
      <c r="R142" s="3">
        <v>46329</v>
      </c>
      <c r="S142" s="3">
        <v>46331</v>
      </c>
      <c r="T142" s="2"/>
      <c r="U142" s="2"/>
      <c r="V142" s="2"/>
      <c r="W142" s="2"/>
    </row>
    <row r="143" spans="1:23" x14ac:dyDescent="0.25">
      <c r="A143" s="6">
        <v>573232229238</v>
      </c>
      <c r="B143" s="2" t="s">
        <v>403</v>
      </c>
      <c r="C143" s="2" t="s">
        <v>402</v>
      </c>
      <c r="D143" s="2" t="s">
        <v>310</v>
      </c>
      <c r="E143" s="2" t="s">
        <v>985</v>
      </c>
      <c r="F143" s="2" t="s">
        <v>311</v>
      </c>
      <c r="G143" s="2">
        <v>24</v>
      </c>
      <c r="H143" s="2"/>
      <c r="I143" s="6">
        <v>573228429182</v>
      </c>
      <c r="J143" s="2"/>
      <c r="K143" s="2"/>
      <c r="L143" s="2" t="str">
        <f>VLOOKUP(D143,'[1]Nov-IFTF'!$B$1:$B$207,1,0)</f>
        <v>PRESH Tech</v>
      </c>
      <c r="M143" s="2" t="s">
        <v>984</v>
      </c>
      <c r="N143" s="2" t="s">
        <v>439</v>
      </c>
      <c r="O143" s="2" t="s">
        <v>1047</v>
      </c>
      <c r="P143" s="2" t="s">
        <v>36</v>
      </c>
      <c r="Q143" s="4" t="s">
        <v>983</v>
      </c>
      <c r="R143" s="3">
        <v>46329</v>
      </c>
      <c r="S143" s="3">
        <v>46331</v>
      </c>
      <c r="T143" s="2"/>
      <c r="U143" s="2"/>
      <c r="V143" s="2"/>
      <c r="W143" s="2"/>
    </row>
    <row r="144" spans="1:23" x14ac:dyDescent="0.25">
      <c r="A144" s="6">
        <v>48512634439</v>
      </c>
      <c r="B144" s="2" t="s">
        <v>403</v>
      </c>
      <c r="C144" s="2" t="s">
        <v>402</v>
      </c>
      <c r="D144" s="2" t="s">
        <v>312</v>
      </c>
      <c r="E144" s="2" t="s">
        <v>707</v>
      </c>
      <c r="F144" s="2" t="s">
        <v>117</v>
      </c>
      <c r="G144" s="2">
        <v>18</v>
      </c>
      <c r="H144" s="2"/>
      <c r="I144" s="6"/>
      <c r="J144" s="2"/>
      <c r="K144" s="2"/>
      <c r="L144" s="2" t="str">
        <f>VLOOKUP(D144,'[1]Nov-IFTF'!$B$1:$B$207,1,0)</f>
        <v>Profiflora Sp. z.o.o.</v>
      </c>
      <c r="M144" s="2" t="s">
        <v>708</v>
      </c>
      <c r="N144" s="2" t="s">
        <v>709</v>
      </c>
      <c r="O144" s="2" t="s">
        <v>1053</v>
      </c>
      <c r="P144" s="2" t="s">
        <v>313</v>
      </c>
      <c r="Q144" s="2" t="s">
        <v>710</v>
      </c>
      <c r="R144" s="3">
        <v>46329</v>
      </c>
      <c r="S144" s="3">
        <v>46331</v>
      </c>
      <c r="T144" s="2"/>
      <c r="U144" s="2"/>
      <c r="V144" s="2"/>
      <c r="W144" s="2"/>
    </row>
    <row r="145" spans="1:23" x14ac:dyDescent="0.25">
      <c r="A145" s="6">
        <v>390184510826</v>
      </c>
      <c r="B145" s="2" t="s">
        <v>403</v>
      </c>
      <c r="C145" s="2" t="s">
        <v>402</v>
      </c>
      <c r="D145" s="2" t="s">
        <v>314</v>
      </c>
      <c r="E145" s="2" t="s">
        <v>987</v>
      </c>
      <c r="F145" s="2" t="s">
        <v>55</v>
      </c>
      <c r="G145" s="2">
        <v>98</v>
      </c>
      <c r="H145" s="2"/>
      <c r="I145" s="6"/>
      <c r="J145" s="2"/>
      <c r="K145" s="2"/>
      <c r="L145" s="2" t="str">
        <f>VLOOKUP(D145,'[1]Nov-IFTF'!$B$1:$B$207,1,0)</f>
        <v>Promoflor Srl.</v>
      </c>
      <c r="M145" s="2" t="s">
        <v>986</v>
      </c>
      <c r="N145" s="2" t="s">
        <v>432</v>
      </c>
      <c r="O145" s="2" t="s">
        <v>1049</v>
      </c>
      <c r="P145" s="2" t="s">
        <v>56</v>
      </c>
      <c r="Q145" s="4" t="s">
        <v>988</v>
      </c>
      <c r="R145" s="3">
        <v>46329</v>
      </c>
      <c r="S145" s="3">
        <v>46331</v>
      </c>
      <c r="T145" s="2"/>
      <c r="U145" s="2"/>
      <c r="V145" s="2"/>
      <c r="W145" s="2"/>
    </row>
    <row r="146" spans="1:23" x14ac:dyDescent="0.25">
      <c r="A146" s="6" t="s">
        <v>871</v>
      </c>
      <c r="B146" s="2" t="s">
        <v>403</v>
      </c>
      <c r="C146" s="2" t="s">
        <v>402</v>
      </c>
      <c r="D146" s="2" t="s">
        <v>315</v>
      </c>
      <c r="E146" s="2"/>
      <c r="F146" s="2" t="s">
        <v>44</v>
      </c>
      <c r="G146" s="2">
        <v>99</v>
      </c>
      <c r="H146" s="2"/>
      <c r="I146" s="6"/>
      <c r="J146" s="2"/>
      <c r="K146" s="2"/>
      <c r="L146" s="2" t="str">
        <f>VLOOKUP(D146,'[1]Nov-IFTF'!$B$1:$B$207,1,0)</f>
        <v>Pyganflor</v>
      </c>
      <c r="M146" s="2" t="s">
        <v>871</v>
      </c>
      <c r="N146" s="2"/>
      <c r="O146" s="2" t="s">
        <v>1047</v>
      </c>
      <c r="P146" s="2" t="s">
        <v>42</v>
      </c>
      <c r="Q146" s="2"/>
      <c r="R146" s="3">
        <v>46329</v>
      </c>
      <c r="S146" s="3">
        <v>46331</v>
      </c>
      <c r="T146" s="2"/>
      <c r="U146" s="2"/>
      <c r="V146" s="2"/>
      <c r="W146" s="2"/>
    </row>
    <row r="147" spans="1:23" x14ac:dyDescent="0.25">
      <c r="A147" s="6">
        <v>59325157247</v>
      </c>
      <c r="B147" s="2" t="s">
        <v>403</v>
      </c>
      <c r="C147" s="2" t="s">
        <v>402</v>
      </c>
      <c r="D147" s="2" t="s">
        <v>316</v>
      </c>
      <c r="E147" s="2" t="s">
        <v>711</v>
      </c>
      <c r="F147" s="2" t="s">
        <v>44</v>
      </c>
      <c r="G147" s="2">
        <v>99</v>
      </c>
      <c r="H147" s="2"/>
      <c r="I147" s="6"/>
      <c r="J147" s="2"/>
      <c r="K147" s="2"/>
      <c r="L147" s="2" t="str">
        <f>VLOOKUP(D147,'[1]Nov-IFTF'!$B$1:$B$207,1,0)</f>
        <v>Qualisa</v>
      </c>
      <c r="M147" s="2" t="s">
        <v>712</v>
      </c>
      <c r="N147" s="2" t="s">
        <v>521</v>
      </c>
      <c r="O147" s="2" t="s">
        <v>1047</v>
      </c>
      <c r="P147" s="2" t="s">
        <v>42</v>
      </c>
      <c r="Q147" s="2" t="s">
        <v>713</v>
      </c>
      <c r="R147" s="3">
        <v>46329</v>
      </c>
      <c r="S147" s="3">
        <v>46331</v>
      </c>
      <c r="T147" s="2"/>
      <c r="U147" s="2"/>
      <c r="V147" s="2"/>
      <c r="W147" s="2"/>
    </row>
    <row r="148" spans="1:23" x14ac:dyDescent="0.25">
      <c r="A148" s="6">
        <v>576017436828</v>
      </c>
      <c r="B148" s="2" t="s">
        <v>403</v>
      </c>
      <c r="C148" s="2" t="s">
        <v>402</v>
      </c>
      <c r="D148" s="2" t="s">
        <v>317</v>
      </c>
      <c r="E148" s="2" t="s">
        <v>714</v>
      </c>
      <c r="F148" s="2" t="s">
        <v>318</v>
      </c>
      <c r="G148" s="2">
        <v>18</v>
      </c>
      <c r="H148" s="2"/>
      <c r="I148" s="6"/>
      <c r="J148" s="2"/>
      <c r="K148" s="2"/>
      <c r="L148" s="2" t="str">
        <f>VLOOKUP(D148,'[1]Nov-IFTF'!$B$1:$B$207,1,0)</f>
        <v>Real Carga Ltda.</v>
      </c>
      <c r="M148" s="2" t="s">
        <v>715</v>
      </c>
      <c r="N148" s="2" t="s">
        <v>439</v>
      </c>
      <c r="O148" s="2" t="s">
        <v>1047</v>
      </c>
      <c r="P148" s="2" t="s">
        <v>36</v>
      </c>
      <c r="Q148" s="2" t="s">
        <v>716</v>
      </c>
      <c r="R148" s="3">
        <v>46329</v>
      </c>
      <c r="S148" s="3">
        <v>46331</v>
      </c>
      <c r="T148" s="2"/>
      <c r="U148" s="2"/>
      <c r="V148" s="2"/>
      <c r="W148" s="2"/>
    </row>
    <row r="149" spans="1:23" x14ac:dyDescent="0.25">
      <c r="A149" s="6">
        <v>254722509293</v>
      </c>
      <c r="B149" s="2" t="s">
        <v>403</v>
      </c>
      <c r="C149" s="2" t="s">
        <v>402</v>
      </c>
      <c r="D149" s="2" t="s">
        <v>319</v>
      </c>
      <c r="E149" s="2" t="s">
        <v>990</v>
      </c>
      <c r="F149" s="2" t="s">
        <v>320</v>
      </c>
      <c r="G149" s="2">
        <v>21</v>
      </c>
      <c r="H149" s="2"/>
      <c r="I149" s="6"/>
      <c r="J149" s="2"/>
      <c r="K149" s="2"/>
      <c r="L149" s="2" t="str">
        <f>VLOOKUP(D149,'[1]Nov-IFTF'!$B$1:$B$207,1,0)</f>
        <v>Red Lands Roses</v>
      </c>
      <c r="M149" s="2" t="s">
        <v>989</v>
      </c>
      <c r="N149" s="2" t="s">
        <v>991</v>
      </c>
      <c r="O149" s="2" t="s">
        <v>1047</v>
      </c>
      <c r="P149" s="2" t="s">
        <v>30</v>
      </c>
      <c r="Q149" s="4" t="s">
        <v>992</v>
      </c>
      <c r="R149" s="3">
        <v>46329</v>
      </c>
      <c r="S149" s="3">
        <v>46331</v>
      </c>
      <c r="T149" s="2"/>
      <c r="U149" s="2"/>
      <c r="V149" s="2"/>
      <c r="W149" s="2"/>
    </row>
    <row r="150" spans="1:23" x14ac:dyDescent="0.25">
      <c r="A150" s="6" t="s">
        <v>871</v>
      </c>
      <c r="B150" s="2" t="s">
        <v>403</v>
      </c>
      <c r="C150" s="2" t="s">
        <v>402</v>
      </c>
      <c r="D150" s="2" t="s">
        <v>321</v>
      </c>
      <c r="E150" s="2"/>
      <c r="F150" s="2" t="s">
        <v>322</v>
      </c>
      <c r="G150" s="2">
        <v>26</v>
      </c>
      <c r="H150" s="2"/>
      <c r="I150" s="6"/>
      <c r="J150" s="2"/>
      <c r="K150" s="2"/>
      <c r="L150" s="2" t="str">
        <f>VLOOKUP(D150,'[1]Nov-IFTF'!$B$1:$B$207,1,0)</f>
        <v>Red Peony(Kunming) Trading Company Limited</v>
      </c>
      <c r="M150" s="2" t="s">
        <v>871</v>
      </c>
      <c r="N150" s="2"/>
      <c r="O150" s="2" t="s">
        <v>1047</v>
      </c>
      <c r="P150" s="2" t="s">
        <v>98</v>
      </c>
      <c r="Q150" s="2"/>
      <c r="R150" s="3">
        <v>46329</v>
      </c>
      <c r="S150" s="3">
        <v>46331</v>
      </c>
      <c r="T150" s="2"/>
      <c r="U150" s="2"/>
      <c r="V150" s="2"/>
      <c r="W150" s="2"/>
    </row>
    <row r="151" spans="1:23" x14ac:dyDescent="0.25">
      <c r="A151" s="6">
        <v>390817961111</v>
      </c>
      <c r="B151" s="2" t="s">
        <v>403</v>
      </c>
      <c r="C151" s="2" t="s">
        <v>402</v>
      </c>
      <c r="D151" s="2" t="s">
        <v>323</v>
      </c>
      <c r="E151" s="2" t="s">
        <v>993</v>
      </c>
      <c r="F151" s="2" t="s">
        <v>324</v>
      </c>
      <c r="G151" s="2">
        <v>87.5</v>
      </c>
      <c r="H151" s="2"/>
      <c r="I151" s="6"/>
      <c r="J151" s="2"/>
      <c r="K151" s="2"/>
      <c r="L151" s="2" t="str">
        <f>VLOOKUP(D151,'[1]Nov-IFTF'!$B$1:$B$207,1,0)</f>
        <v>Regione Campania - Assesorato all`Agricoltura</v>
      </c>
      <c r="M151" s="2" t="s">
        <v>994</v>
      </c>
      <c r="N151" s="2" t="s">
        <v>996</v>
      </c>
      <c r="O151" s="2" t="s">
        <v>1049</v>
      </c>
      <c r="P151" s="2" t="s">
        <v>56</v>
      </c>
      <c r="Q151" s="4" t="s">
        <v>995</v>
      </c>
      <c r="R151" s="3">
        <v>46329</v>
      </c>
      <c r="S151" s="3">
        <v>46331</v>
      </c>
      <c r="T151" s="2"/>
      <c r="U151" s="2"/>
      <c r="V151" s="2"/>
      <c r="W151" s="2"/>
    </row>
    <row r="152" spans="1:23" x14ac:dyDescent="0.25">
      <c r="A152" s="6">
        <v>31297382300</v>
      </c>
      <c r="B152" s="2" t="s">
        <v>403</v>
      </c>
      <c r="C152" s="2" t="s">
        <v>402</v>
      </c>
      <c r="D152" s="2" t="s">
        <v>325</v>
      </c>
      <c r="E152" s="2"/>
      <c r="F152" s="2" t="s">
        <v>326</v>
      </c>
      <c r="G152" s="2">
        <v>24</v>
      </c>
      <c r="H152" s="2"/>
      <c r="I152" s="6"/>
      <c r="J152" s="2"/>
      <c r="K152" s="2"/>
      <c r="L152" s="2" t="str">
        <f>VLOOKUP(D152,'[1]Nov-IFTF'!$B$1:$B$207,1,0)</f>
        <v>Rhenus Fresh</v>
      </c>
      <c r="M152" s="2" t="s">
        <v>997</v>
      </c>
      <c r="N152" s="2" t="s">
        <v>406</v>
      </c>
      <c r="O152" s="2" t="s">
        <v>1048</v>
      </c>
      <c r="P152" s="2" t="s">
        <v>25</v>
      </c>
      <c r="Q152" s="4" t="s">
        <v>998</v>
      </c>
      <c r="R152" s="3">
        <v>46329</v>
      </c>
      <c r="S152" s="3">
        <v>46331</v>
      </c>
      <c r="T152" s="2"/>
      <c r="U152" s="2"/>
      <c r="V152" s="2"/>
      <c r="W152" s="2"/>
    </row>
    <row r="153" spans="1:23" x14ac:dyDescent="0.25">
      <c r="A153" s="6">
        <v>31174242241</v>
      </c>
      <c r="B153" s="2" t="s">
        <v>403</v>
      </c>
      <c r="C153" s="2" t="s">
        <v>402</v>
      </c>
      <c r="D153" s="2" t="s">
        <v>327</v>
      </c>
      <c r="E153" s="2" t="s">
        <v>1000</v>
      </c>
      <c r="F153" s="2" t="s">
        <v>267</v>
      </c>
      <c r="G153" s="2">
        <v>24</v>
      </c>
      <c r="H153" s="2"/>
      <c r="I153" s="6"/>
      <c r="J153" s="2"/>
      <c r="K153" s="2"/>
      <c r="L153" s="2" t="str">
        <f>VLOOKUP(D153,'[1]Nov-IFTF'!$B$1:$B$207,1,0)</f>
        <v>Robur Holland</v>
      </c>
      <c r="M153" s="2" t="s">
        <v>999</v>
      </c>
      <c r="N153" s="2" t="s">
        <v>1001</v>
      </c>
      <c r="O153" s="2" t="s">
        <v>1048</v>
      </c>
      <c r="P153" s="2" t="s">
        <v>25</v>
      </c>
      <c r="Q153" s="4" t="s">
        <v>965</v>
      </c>
      <c r="R153" s="3">
        <v>46329</v>
      </c>
      <c r="S153" s="3">
        <v>46331</v>
      </c>
      <c r="T153" s="2"/>
      <c r="U153" s="2"/>
      <c r="V153" s="2"/>
      <c r="W153" s="2"/>
    </row>
    <row r="154" spans="1:23" x14ac:dyDescent="0.25">
      <c r="A154" s="6">
        <v>13056448459</v>
      </c>
      <c r="B154" s="2" t="s">
        <v>403</v>
      </c>
      <c r="C154" s="2" t="s">
        <v>402</v>
      </c>
      <c r="D154" s="2" t="s">
        <v>328</v>
      </c>
      <c r="E154" s="2" t="s">
        <v>717</v>
      </c>
      <c r="F154" s="2" t="s">
        <v>329</v>
      </c>
      <c r="G154" s="2">
        <v>84</v>
      </c>
      <c r="H154" s="2"/>
      <c r="I154" s="6"/>
      <c r="J154" s="2"/>
      <c r="K154" s="2"/>
      <c r="L154" s="2" t="str">
        <f>VLOOKUP(D154,'[1]Nov-IFTF'!$B$1:$B$207,1,0)</f>
        <v>Rosaprima</v>
      </c>
      <c r="M154" s="2" t="s">
        <v>718</v>
      </c>
      <c r="N154" s="2" t="s">
        <v>719</v>
      </c>
      <c r="O154" s="2" t="s">
        <v>212</v>
      </c>
      <c r="P154" s="2" t="s">
        <v>212</v>
      </c>
      <c r="Q154" s="2" t="s">
        <v>720</v>
      </c>
      <c r="R154" s="3">
        <v>46329</v>
      </c>
      <c r="S154" s="3">
        <v>46331</v>
      </c>
      <c r="T154" s="2"/>
      <c r="U154" s="2"/>
      <c r="V154" s="2"/>
      <c r="W154" s="2"/>
    </row>
    <row r="155" spans="1:23" x14ac:dyDescent="0.25">
      <c r="A155" s="6">
        <v>593988949999</v>
      </c>
      <c r="B155" s="2" t="s">
        <v>403</v>
      </c>
      <c r="C155" s="2" t="s">
        <v>402</v>
      </c>
      <c r="D155" s="2" t="s">
        <v>330</v>
      </c>
      <c r="E155" s="2" t="s">
        <v>1003</v>
      </c>
      <c r="F155" s="2" t="s">
        <v>331</v>
      </c>
      <c r="G155" s="2">
        <v>18</v>
      </c>
      <c r="H155" s="2"/>
      <c r="I155" s="6">
        <v>593988949999</v>
      </c>
      <c r="J155" s="2"/>
      <c r="K155" s="2"/>
      <c r="L155" s="2" t="str">
        <f>VLOOKUP(D155,'[1]Nov-IFTF'!$B$1:$B$207,1,0)</f>
        <v>Rosas del Corazón</v>
      </c>
      <c r="M155" s="2" t="s">
        <v>1004</v>
      </c>
      <c r="N155" s="2" t="s">
        <v>488</v>
      </c>
      <c r="O155" s="2" t="s">
        <v>1047</v>
      </c>
      <c r="P155" s="2" t="s">
        <v>42</v>
      </c>
      <c r="Q155" s="4" t="s">
        <v>1002</v>
      </c>
      <c r="R155" s="3">
        <v>46329</v>
      </c>
      <c r="S155" s="3">
        <v>46331</v>
      </c>
      <c r="T155" s="2"/>
      <c r="U155" s="2"/>
      <c r="V155" s="2"/>
      <c r="W155" s="2"/>
    </row>
    <row r="156" spans="1:23" x14ac:dyDescent="0.25">
      <c r="A156" s="6">
        <v>593994998446</v>
      </c>
      <c r="B156" s="2" t="s">
        <v>403</v>
      </c>
      <c r="C156" s="2" t="s">
        <v>402</v>
      </c>
      <c r="D156" s="2" t="s">
        <v>332</v>
      </c>
      <c r="E156" s="2" t="s">
        <v>721</v>
      </c>
      <c r="F156" s="2" t="s">
        <v>333</v>
      </c>
      <c r="G156" s="2">
        <v>21</v>
      </c>
      <c r="H156" s="2"/>
      <c r="I156" s="6"/>
      <c r="J156" s="2"/>
      <c r="K156" s="2"/>
      <c r="L156" s="2" t="str">
        <f>VLOOKUP(D156,'[1]Nov-IFTF'!$B$1:$B$207,1,0)</f>
        <v>Roseamor</v>
      </c>
      <c r="M156" s="2" t="s">
        <v>42</v>
      </c>
      <c r="N156" s="2" t="s">
        <v>42</v>
      </c>
      <c r="O156" s="2" t="s">
        <v>1047</v>
      </c>
      <c r="P156" s="2" t="s">
        <v>42</v>
      </c>
      <c r="Q156" s="2" t="s">
        <v>722</v>
      </c>
      <c r="R156" s="3">
        <v>46329</v>
      </c>
      <c r="S156" s="3">
        <v>46331</v>
      </c>
      <c r="T156" s="2"/>
      <c r="U156" s="2"/>
      <c r="V156" s="2"/>
      <c r="W156" s="2"/>
    </row>
    <row r="157" spans="1:23" x14ac:dyDescent="0.25">
      <c r="A157" s="6">
        <v>4941227084</v>
      </c>
      <c r="B157" s="2" t="s">
        <v>403</v>
      </c>
      <c r="C157" s="2" t="s">
        <v>402</v>
      </c>
      <c r="D157" s="2" t="s">
        <v>334</v>
      </c>
      <c r="E157" s="2" t="s">
        <v>723</v>
      </c>
      <c r="F157" s="2" t="s">
        <v>335</v>
      </c>
      <c r="G157" s="2">
        <v>42</v>
      </c>
      <c r="H157" s="2"/>
      <c r="I157" s="6"/>
      <c r="J157" s="2"/>
      <c r="K157" s="2"/>
      <c r="L157" s="2" t="str">
        <f>VLOOKUP(D157,'[1]Nov-IFTF'!$B$1:$B$207,1,0)</f>
        <v>Rosen Tantau Vertrieb GmbH &amp; Co. KG</v>
      </c>
      <c r="M157" s="2" t="s">
        <v>724</v>
      </c>
      <c r="N157" s="2" t="s">
        <v>725</v>
      </c>
      <c r="O157" s="2" t="s">
        <v>217</v>
      </c>
      <c r="P157" s="2" t="s">
        <v>217</v>
      </c>
      <c r="Q157" s="2" t="s">
        <v>726</v>
      </c>
      <c r="R157" s="3">
        <v>46329</v>
      </c>
      <c r="S157" s="3">
        <v>46331</v>
      </c>
      <c r="T157" s="2"/>
      <c r="U157" s="2"/>
      <c r="V157" s="2"/>
      <c r="W157" s="2"/>
    </row>
    <row r="158" spans="1:23" x14ac:dyDescent="0.25">
      <c r="A158" s="6">
        <v>31887898989</v>
      </c>
      <c r="B158" s="2" t="s">
        <v>403</v>
      </c>
      <c r="C158" s="2" t="s">
        <v>402</v>
      </c>
      <c r="D158" s="2" t="s">
        <v>336</v>
      </c>
      <c r="E158" s="2" t="s">
        <v>727</v>
      </c>
      <c r="F158" s="2" t="s">
        <v>337</v>
      </c>
      <c r="G158" s="2">
        <v>24</v>
      </c>
      <c r="H158" s="2"/>
      <c r="I158" s="6"/>
      <c r="J158" s="2"/>
      <c r="K158" s="2"/>
      <c r="L158" s="2" t="str">
        <f>VLOOKUP(D158,'[1]Nov-IFTF'!$B$1:$B$207,1,0)</f>
        <v>Royal FloraHolland</v>
      </c>
      <c r="M158" s="2" t="s">
        <v>25</v>
      </c>
      <c r="N158" s="2" t="s">
        <v>25</v>
      </c>
      <c r="O158" s="2" t="s">
        <v>1048</v>
      </c>
      <c r="P158" s="2" t="s">
        <v>25</v>
      </c>
      <c r="Q158" s="2" t="s">
        <v>728</v>
      </c>
      <c r="R158" s="3">
        <v>46329</v>
      </c>
      <c r="S158" s="3">
        <v>46331</v>
      </c>
      <c r="T158" s="2"/>
      <c r="U158" s="2"/>
      <c r="V158" s="2"/>
      <c r="W158" s="2"/>
    </row>
    <row r="159" spans="1:23" x14ac:dyDescent="0.25">
      <c r="A159" s="6">
        <v>13054774483</v>
      </c>
      <c r="B159" s="2" t="s">
        <v>403</v>
      </c>
      <c r="C159" s="2" t="s">
        <v>402</v>
      </c>
      <c r="D159" s="2" t="s">
        <v>338</v>
      </c>
      <c r="E159" s="2" t="s">
        <v>729</v>
      </c>
      <c r="F159" s="2" t="s">
        <v>44</v>
      </c>
      <c r="G159" s="2">
        <v>99</v>
      </c>
      <c r="H159" s="2"/>
      <c r="I159" s="6"/>
      <c r="J159" s="2"/>
      <c r="K159" s="2"/>
      <c r="L159" s="2" t="str">
        <f>VLOOKUP(D159,'[1]Nov-IFTF'!$B$1:$B$207,1,0)</f>
        <v>Royal Flowers</v>
      </c>
      <c r="M159" s="2" t="s">
        <v>730</v>
      </c>
      <c r="N159" s="2" t="s">
        <v>719</v>
      </c>
      <c r="O159" s="2" t="s">
        <v>212</v>
      </c>
      <c r="P159" s="2" t="s">
        <v>212</v>
      </c>
      <c r="Q159" s="2" t="s">
        <v>731</v>
      </c>
      <c r="R159" s="3">
        <v>46329</v>
      </c>
      <c r="S159" s="3">
        <v>46331</v>
      </c>
      <c r="T159" s="2"/>
      <c r="U159" s="2"/>
      <c r="V159" s="2"/>
      <c r="W159" s="2"/>
    </row>
    <row r="160" spans="1:23" x14ac:dyDescent="0.25">
      <c r="A160" s="6">
        <v>31297387000</v>
      </c>
      <c r="B160" s="2" t="s">
        <v>403</v>
      </c>
      <c r="C160" s="2" t="s">
        <v>402</v>
      </c>
      <c r="D160" s="2" t="s">
        <v>339</v>
      </c>
      <c r="E160" s="2" t="s">
        <v>732</v>
      </c>
      <c r="F160" s="2" t="s">
        <v>340</v>
      </c>
      <c r="G160" s="2">
        <v>12</v>
      </c>
      <c r="H160" s="2"/>
      <c r="I160" s="6"/>
      <c r="J160" s="2"/>
      <c r="K160" s="2"/>
      <c r="L160" s="2" t="str">
        <f>VLOOKUP(D160,'[1]Nov-IFTF'!$B$1:$B$207,1,0)</f>
        <v>Royal van Zanten</v>
      </c>
      <c r="M160" s="2" t="s">
        <v>733</v>
      </c>
      <c r="N160" s="2" t="s">
        <v>734</v>
      </c>
      <c r="O160" s="2" t="s">
        <v>1048</v>
      </c>
      <c r="P160" s="2" t="s">
        <v>25</v>
      </c>
      <c r="Q160" s="2" t="s">
        <v>735</v>
      </c>
      <c r="R160" s="3">
        <v>46329</v>
      </c>
      <c r="S160" s="3">
        <v>46331</v>
      </c>
      <c r="T160" s="2"/>
      <c r="U160" s="2"/>
      <c r="V160" s="2"/>
      <c r="W160" s="2"/>
    </row>
    <row r="161" spans="1:23" x14ac:dyDescent="0.25">
      <c r="A161" s="6">
        <v>593992873950</v>
      </c>
      <c r="B161" s="2" t="s">
        <v>403</v>
      </c>
      <c r="C161" s="2" t="s">
        <v>402</v>
      </c>
      <c r="D161" s="2" t="s">
        <v>341</v>
      </c>
      <c r="E161" s="2" t="s">
        <v>1007</v>
      </c>
      <c r="F161" s="2" t="s">
        <v>342</v>
      </c>
      <c r="G161" s="2">
        <v>18</v>
      </c>
      <c r="H161" s="2"/>
      <c r="I161" s="6">
        <v>593992843043</v>
      </c>
      <c r="J161" s="2"/>
      <c r="K161" s="2"/>
      <c r="L161" s="2" t="str">
        <f>VLOOKUP(D161,'[1]Nov-IFTF'!$B$1:$B$207,1,0)</f>
        <v>SAFTEC Logistics</v>
      </c>
      <c r="M161" s="2" t="s">
        <v>1005</v>
      </c>
      <c r="N161" s="2" t="s">
        <v>420</v>
      </c>
      <c r="O161" s="2" t="s">
        <v>1047</v>
      </c>
      <c r="P161" s="2" t="s">
        <v>42</v>
      </c>
      <c r="Q161" s="4" t="s">
        <v>1006</v>
      </c>
      <c r="R161" s="3">
        <v>46329</v>
      </c>
      <c r="S161" s="3">
        <v>46331</v>
      </c>
      <c r="T161" s="2"/>
      <c r="U161" s="2"/>
      <c r="V161" s="2"/>
      <c r="W161" s="2"/>
    </row>
    <row r="162" spans="1:23" x14ac:dyDescent="0.25">
      <c r="A162" s="6" t="s">
        <v>871</v>
      </c>
      <c r="B162" s="2" t="s">
        <v>403</v>
      </c>
      <c r="C162" s="2" t="s">
        <v>402</v>
      </c>
      <c r="D162" s="2" t="s">
        <v>343</v>
      </c>
      <c r="E162" s="2"/>
      <c r="F162" s="2" t="s">
        <v>258</v>
      </c>
      <c r="G162" s="2">
        <v>15</v>
      </c>
      <c r="H162" s="2"/>
      <c r="I162" s="6"/>
      <c r="J162" s="2"/>
      <c r="K162" s="2"/>
      <c r="L162" s="2" t="str">
        <f>VLOOKUP(D162,'[1]Nov-IFTF'!$B$1:$B$207,1,0)</f>
        <v>Sanima Gardens</v>
      </c>
      <c r="M162" s="2" t="s">
        <v>871</v>
      </c>
      <c r="N162" s="2"/>
      <c r="O162" s="2" t="s">
        <v>1047</v>
      </c>
      <c r="P162" s="2" t="s">
        <v>42</v>
      </c>
      <c r="Q162" s="2"/>
      <c r="R162" s="3">
        <v>46329</v>
      </c>
      <c r="S162" s="3">
        <v>46331</v>
      </c>
      <c r="T162" s="2"/>
      <c r="U162" s="2"/>
      <c r="V162" s="2"/>
      <c r="W162" s="2"/>
    </row>
    <row r="163" spans="1:23" x14ac:dyDescent="0.25">
      <c r="A163" s="6">
        <v>593961888820</v>
      </c>
      <c r="B163" s="2" t="s">
        <v>403</v>
      </c>
      <c r="C163" s="2" t="s">
        <v>402</v>
      </c>
      <c r="D163" s="2" t="s">
        <v>344</v>
      </c>
      <c r="E163" s="2" t="s">
        <v>1010</v>
      </c>
      <c r="F163" s="2" t="s">
        <v>345</v>
      </c>
      <c r="G163" s="2">
        <v>18</v>
      </c>
      <c r="H163" s="2"/>
      <c r="I163" s="6"/>
      <c r="J163" s="2"/>
      <c r="K163" s="2"/>
      <c r="L163" s="2" t="str">
        <f>VLOOKUP(D163,'[1]Nov-IFTF'!$B$1:$B$207,1,0)</f>
        <v>Sapphire Roses</v>
      </c>
      <c r="M163" s="2" t="s">
        <v>1009</v>
      </c>
      <c r="N163" s="2" t="s">
        <v>651</v>
      </c>
      <c r="O163" s="2" t="s">
        <v>1047</v>
      </c>
      <c r="P163" s="2" t="s">
        <v>42</v>
      </c>
      <c r="Q163" s="4" t="s">
        <v>1008</v>
      </c>
      <c r="R163" s="3">
        <v>46329</v>
      </c>
      <c r="S163" s="3">
        <v>46331</v>
      </c>
      <c r="T163" s="2"/>
      <c r="U163" s="2"/>
      <c r="V163" s="2"/>
      <c r="W163" s="2"/>
    </row>
    <row r="164" spans="1:23" x14ac:dyDescent="0.25">
      <c r="A164" s="6">
        <v>8613906332286</v>
      </c>
      <c r="B164" s="2" t="s">
        <v>403</v>
      </c>
      <c r="C164" s="2" t="s">
        <v>402</v>
      </c>
      <c r="D164" s="2" t="s">
        <v>346</v>
      </c>
      <c r="E164" s="2" t="s">
        <v>1012</v>
      </c>
      <c r="F164" s="2" t="s">
        <v>304</v>
      </c>
      <c r="G164" s="2">
        <v>12</v>
      </c>
      <c r="H164" s="2"/>
      <c r="I164" s="6"/>
      <c r="J164" s="2"/>
      <c r="K164" s="2"/>
      <c r="L164" s="2" t="str">
        <f>VLOOKUP(D164,'[1]Nov-IFTF'!$B$1:$B$207,1,0)</f>
        <v>Shandong Ruheng Houseware Co. Ltd.</v>
      </c>
      <c r="M164" s="2" t="s">
        <v>98</v>
      </c>
      <c r="N164" s="2" t="s">
        <v>98</v>
      </c>
      <c r="O164" s="2" t="s">
        <v>1047</v>
      </c>
      <c r="P164" s="2" t="s">
        <v>98</v>
      </c>
      <c r="Q164" s="4" t="s">
        <v>1011</v>
      </c>
      <c r="R164" s="3">
        <v>46329</v>
      </c>
      <c r="S164" s="3">
        <v>46331</v>
      </c>
      <c r="T164" s="2"/>
      <c r="U164" s="2"/>
      <c r="V164" s="2"/>
      <c r="W164" s="2"/>
    </row>
    <row r="165" spans="1:23" x14ac:dyDescent="0.25">
      <c r="A165" s="6">
        <v>254202170540</v>
      </c>
      <c r="B165" s="2" t="s">
        <v>403</v>
      </c>
      <c r="C165" s="2" t="s">
        <v>402</v>
      </c>
      <c r="D165" s="2" t="s">
        <v>347</v>
      </c>
      <c r="E165" s="2" t="s">
        <v>736</v>
      </c>
      <c r="F165" s="2" t="s">
        <v>82</v>
      </c>
      <c r="G165" s="2">
        <v>48</v>
      </c>
      <c r="H165" s="2"/>
      <c r="I165" s="6"/>
      <c r="J165" s="2"/>
      <c r="K165" s="2"/>
      <c r="L165" s="2" t="str">
        <f>VLOOKUP(D165,'[1]Nov-IFTF'!$B$1:$B$207,1,0)</f>
        <v>Sian Flowers</v>
      </c>
      <c r="M165" s="2" t="s">
        <v>737</v>
      </c>
      <c r="N165" s="2" t="s">
        <v>414</v>
      </c>
      <c r="O165" s="2" t="s">
        <v>1047</v>
      </c>
      <c r="P165" s="2" t="s">
        <v>30</v>
      </c>
      <c r="Q165" s="2" t="s">
        <v>738</v>
      </c>
      <c r="R165" s="3">
        <v>46329</v>
      </c>
      <c r="S165" s="3">
        <v>46331</v>
      </c>
      <c r="T165" s="2"/>
      <c r="U165" s="2"/>
      <c r="V165" s="2"/>
      <c r="W165" s="2"/>
    </row>
    <row r="166" spans="1:23" x14ac:dyDescent="0.25">
      <c r="A166" s="6">
        <v>5712102662</v>
      </c>
      <c r="B166" s="2" t="s">
        <v>403</v>
      </c>
      <c r="C166" s="2" t="s">
        <v>402</v>
      </c>
      <c r="D166" s="2" t="s">
        <v>348</v>
      </c>
      <c r="E166" s="2" t="s">
        <v>1014</v>
      </c>
      <c r="F166" s="2" t="s">
        <v>349</v>
      </c>
      <c r="G166" s="2">
        <v>21</v>
      </c>
      <c r="H166" s="2"/>
      <c r="I166" s="6">
        <v>5713217029</v>
      </c>
      <c r="J166" s="2"/>
      <c r="K166" s="2"/>
      <c r="L166" s="2" t="str">
        <f>VLOOKUP(D166,'[1]Nov-IFTF'!$B$1:$B$207,1,0)</f>
        <v>Singha Farms</v>
      </c>
      <c r="M166" s="2" t="s">
        <v>36</v>
      </c>
      <c r="N166" s="2" t="s">
        <v>36</v>
      </c>
      <c r="O166" s="2" t="s">
        <v>1047</v>
      </c>
      <c r="P166" s="2" t="s">
        <v>36</v>
      </c>
      <c r="Q166" s="4" t="s">
        <v>1013</v>
      </c>
      <c r="R166" s="3">
        <v>46329</v>
      </c>
      <c r="S166" s="3">
        <v>46331</v>
      </c>
      <c r="T166" s="2"/>
      <c r="U166" s="2"/>
      <c r="V166" s="2"/>
      <c r="W166" s="2"/>
    </row>
    <row r="167" spans="1:23" x14ac:dyDescent="0.25">
      <c r="A167" s="6">
        <v>2266396666</v>
      </c>
      <c r="B167" s="2" t="s">
        <v>403</v>
      </c>
      <c r="C167" s="2" t="s">
        <v>402</v>
      </c>
      <c r="D167" s="2" t="s">
        <v>350</v>
      </c>
      <c r="E167" s="2" t="s">
        <v>739</v>
      </c>
      <c r="F167" s="2" t="s">
        <v>351</v>
      </c>
      <c r="G167" s="2">
        <v>31.5</v>
      </c>
      <c r="H167" s="2"/>
      <c r="I167" s="6"/>
      <c r="J167" s="2"/>
      <c r="K167" s="2"/>
      <c r="L167" s="2" t="str">
        <f>VLOOKUP(D167,'[1]Nov-IFTF'!$B$1:$B$207,1,0)</f>
        <v>Soex Flora Pvt. Ltd.</v>
      </c>
      <c r="M167" s="2" t="s">
        <v>740</v>
      </c>
      <c r="N167" s="2" t="s">
        <v>741</v>
      </c>
      <c r="O167" s="2" t="s">
        <v>1054</v>
      </c>
      <c r="P167" s="2" t="s">
        <v>352</v>
      </c>
      <c r="Q167" s="2" t="s">
        <v>742</v>
      </c>
      <c r="R167" s="3">
        <v>46329</v>
      </c>
      <c r="S167" s="3">
        <v>46331</v>
      </c>
      <c r="T167" s="2"/>
      <c r="U167" s="2"/>
      <c r="V167" s="2"/>
      <c r="W167" s="2"/>
    </row>
    <row r="168" spans="1:23" x14ac:dyDescent="0.25">
      <c r="A168" s="6">
        <v>593980771994</v>
      </c>
      <c r="B168" s="2" t="s">
        <v>403</v>
      </c>
      <c r="C168" s="2" t="s">
        <v>402</v>
      </c>
      <c r="D168" s="2" t="s">
        <v>353</v>
      </c>
      <c r="E168" s="2" t="s">
        <v>743</v>
      </c>
      <c r="F168" s="2" t="s">
        <v>354</v>
      </c>
      <c r="G168" s="2">
        <v>28.5</v>
      </c>
      <c r="H168" s="2"/>
      <c r="I168" s="6"/>
      <c r="J168" s="2"/>
      <c r="K168" s="2"/>
      <c r="L168" s="2" t="str">
        <f>VLOOKUP(D168,'[1]Nov-IFTF'!$B$1:$B$207,1,0)</f>
        <v>Sofi &amp; Farms S.A.S.</v>
      </c>
      <c r="M168" s="2" t="s">
        <v>744</v>
      </c>
      <c r="N168" s="2" t="s">
        <v>651</v>
      </c>
      <c r="O168" s="2" t="s">
        <v>1047</v>
      </c>
      <c r="P168" s="2" t="s">
        <v>42</v>
      </c>
      <c r="Q168" s="2" t="s">
        <v>745</v>
      </c>
      <c r="R168" s="3">
        <v>46329</v>
      </c>
      <c r="S168" s="3">
        <v>46331</v>
      </c>
      <c r="T168" s="2"/>
      <c r="U168" s="2"/>
      <c r="V168" s="2"/>
      <c r="W168" s="2"/>
    </row>
    <row r="169" spans="1:23" x14ac:dyDescent="0.25">
      <c r="A169" s="6">
        <v>31172212120</v>
      </c>
      <c r="B169" s="2" t="s">
        <v>403</v>
      </c>
      <c r="C169" s="2" t="s">
        <v>402</v>
      </c>
      <c r="D169" s="2" t="s">
        <v>355</v>
      </c>
      <c r="E169" s="2" t="s">
        <v>746</v>
      </c>
      <c r="F169" s="2" t="s">
        <v>356</v>
      </c>
      <c r="G169" s="2">
        <v>54</v>
      </c>
      <c r="H169" s="2"/>
      <c r="I169" s="6"/>
      <c r="J169" s="2"/>
      <c r="K169" s="2"/>
      <c r="L169" s="2" t="str">
        <f>VLOOKUP(D169,'[1]Nov-IFTF'!$B$1:$B$207,1,0)</f>
        <v>Spek Rose Breeding Int. B.V.</v>
      </c>
      <c r="M169" s="2" t="s">
        <v>747</v>
      </c>
      <c r="N169" s="2" t="s">
        <v>748</v>
      </c>
      <c r="O169" s="2" t="s">
        <v>1048</v>
      </c>
      <c r="P169" s="2" t="s">
        <v>25</v>
      </c>
      <c r="Q169" s="2" t="s">
        <v>749</v>
      </c>
      <c r="R169" s="3">
        <v>46329</v>
      </c>
      <c r="S169" s="3">
        <v>46331</v>
      </c>
      <c r="T169" s="2"/>
      <c r="U169" s="2"/>
      <c r="V169" s="2"/>
      <c r="W169" s="2"/>
    </row>
    <row r="170" spans="1:23" x14ac:dyDescent="0.25">
      <c r="A170" s="6">
        <v>31252231651</v>
      </c>
      <c r="B170" s="2" t="s">
        <v>403</v>
      </c>
      <c r="C170" s="2" t="s">
        <v>402</v>
      </c>
      <c r="D170" s="2" t="s">
        <v>357</v>
      </c>
      <c r="E170" s="2" t="s">
        <v>750</v>
      </c>
      <c r="F170" s="2" t="s">
        <v>198</v>
      </c>
      <c r="G170" s="2">
        <v>27</v>
      </c>
      <c r="H170" s="2"/>
      <c r="I170" s="6"/>
      <c r="J170" s="2"/>
      <c r="K170" s="2"/>
      <c r="L170" s="2" t="str">
        <f>VLOOKUP(D170,'[1]Nov-IFTF'!$B$1:$B$207,1,0)</f>
        <v>Spring from Holland</v>
      </c>
      <c r="M170" s="2" t="s">
        <v>582</v>
      </c>
      <c r="N170" s="2" t="s">
        <v>583</v>
      </c>
      <c r="O170" s="2" t="s">
        <v>1048</v>
      </c>
      <c r="P170" s="2" t="s">
        <v>25</v>
      </c>
      <c r="Q170" s="2" t="s">
        <v>751</v>
      </c>
      <c r="R170" s="3">
        <v>46329</v>
      </c>
      <c r="S170" s="3">
        <v>46331</v>
      </c>
      <c r="T170" s="2"/>
      <c r="U170" s="2"/>
      <c r="V170" s="2"/>
      <c r="W170" s="2"/>
    </row>
    <row r="171" spans="1:23" x14ac:dyDescent="0.25">
      <c r="A171" s="6">
        <v>593989208676</v>
      </c>
      <c r="B171" s="2" t="s">
        <v>403</v>
      </c>
      <c r="C171" s="2" t="s">
        <v>402</v>
      </c>
      <c r="D171" s="2" t="s">
        <v>358</v>
      </c>
      <c r="E171" s="2" t="s">
        <v>752</v>
      </c>
      <c r="F171" s="2" t="s">
        <v>359</v>
      </c>
      <c r="G171" s="2">
        <v>46.75</v>
      </c>
      <c r="H171" s="2"/>
      <c r="I171" s="6"/>
      <c r="J171" s="2"/>
      <c r="K171" s="2"/>
      <c r="L171" s="2" t="str">
        <f>VLOOKUP(D171,'[1]Nov-IFTF'!$B$1:$B$207,1,0)</f>
        <v>Star Roses</v>
      </c>
      <c r="M171" s="2" t="s">
        <v>753</v>
      </c>
      <c r="N171" s="2" t="s">
        <v>754</v>
      </c>
      <c r="O171" s="2" t="s">
        <v>1047</v>
      </c>
      <c r="P171" s="2" t="s">
        <v>42</v>
      </c>
      <c r="Q171" s="2" t="s">
        <v>755</v>
      </c>
      <c r="R171" s="3">
        <v>46329</v>
      </c>
      <c r="S171" s="3">
        <v>46331</v>
      </c>
      <c r="T171" s="2"/>
      <c r="U171" s="2"/>
      <c r="V171" s="2"/>
      <c r="W171" s="2"/>
    </row>
    <row r="172" spans="1:23" x14ac:dyDescent="0.25">
      <c r="A172" s="6">
        <v>49304550850</v>
      </c>
      <c r="B172" s="2" t="s">
        <v>403</v>
      </c>
      <c r="C172" s="2" t="s">
        <v>402</v>
      </c>
      <c r="D172" s="2" t="s">
        <v>360</v>
      </c>
      <c r="E172" s="2" t="s">
        <v>756</v>
      </c>
      <c r="F172" s="2" t="s">
        <v>361</v>
      </c>
      <c r="G172" s="2">
        <v>18</v>
      </c>
      <c r="H172" s="2"/>
      <c r="I172" s="6"/>
      <c r="J172" s="2"/>
      <c r="K172" s="2"/>
      <c r="L172" s="2" t="str">
        <f>VLOOKUP(D172,'[1]Nov-IFTF'!$B$1:$B$207,1,0)</f>
        <v>Stelzner / Pronova</v>
      </c>
      <c r="M172" s="2" t="s">
        <v>757</v>
      </c>
      <c r="N172" s="2" t="s">
        <v>758</v>
      </c>
      <c r="O172" s="2" t="s">
        <v>217</v>
      </c>
      <c r="P172" s="2" t="s">
        <v>217</v>
      </c>
      <c r="Q172" s="2" t="s">
        <v>759</v>
      </c>
      <c r="R172" s="3">
        <v>46329</v>
      </c>
      <c r="S172" s="3">
        <v>46331</v>
      </c>
      <c r="T172" s="2"/>
      <c r="U172" s="2"/>
      <c r="V172" s="2"/>
      <c r="W172" s="2"/>
    </row>
    <row r="173" spans="1:23" x14ac:dyDescent="0.25">
      <c r="A173" s="6">
        <v>254202048483</v>
      </c>
      <c r="B173" s="2" t="s">
        <v>403</v>
      </c>
      <c r="C173" s="2" t="s">
        <v>402</v>
      </c>
      <c r="D173" s="2" t="s">
        <v>362</v>
      </c>
      <c r="E173" s="2" t="s">
        <v>760</v>
      </c>
      <c r="F173" s="2" t="s">
        <v>363</v>
      </c>
      <c r="G173" s="2">
        <v>38.5</v>
      </c>
      <c r="H173" s="2"/>
      <c r="I173" s="6"/>
      <c r="J173" s="2"/>
      <c r="K173" s="2"/>
      <c r="L173" s="2" t="str">
        <f>VLOOKUP(D173,'[1]Nov-IFTF'!$B$1:$B$207,1,0)</f>
        <v>Subati Flowers Limited</v>
      </c>
      <c r="M173" s="2" t="s">
        <v>761</v>
      </c>
      <c r="N173" s="2" t="s">
        <v>414</v>
      </c>
      <c r="O173" s="2" t="s">
        <v>1047</v>
      </c>
      <c r="P173" s="2" t="s">
        <v>30</v>
      </c>
      <c r="Q173" s="2" t="s">
        <v>762</v>
      </c>
      <c r="R173" s="3">
        <v>46329</v>
      </c>
      <c r="S173" s="3">
        <v>46331</v>
      </c>
      <c r="T173" s="2"/>
      <c r="U173" s="2"/>
      <c r="V173" s="2"/>
      <c r="W173" s="2"/>
    </row>
    <row r="174" spans="1:23" x14ac:dyDescent="0.25">
      <c r="A174" s="6">
        <v>59323957525</v>
      </c>
      <c r="B174" s="2" t="s">
        <v>403</v>
      </c>
      <c r="C174" s="2" t="s">
        <v>402</v>
      </c>
      <c r="D174" s="2" t="s">
        <v>364</v>
      </c>
      <c r="E174" s="2" t="s">
        <v>763</v>
      </c>
      <c r="F174" s="2" t="s">
        <v>365</v>
      </c>
      <c r="G174" s="2">
        <v>66.5</v>
      </c>
      <c r="H174" s="2"/>
      <c r="I174" s="6"/>
      <c r="J174" s="2"/>
      <c r="K174" s="2"/>
      <c r="L174" s="2" t="str">
        <f>VLOOKUP(D174,'[1]Nov-IFTF'!$B$1:$B$207,1,0)</f>
        <v>Tessa Corporation</v>
      </c>
      <c r="M174" s="2" t="s">
        <v>764</v>
      </c>
      <c r="N174" s="2" t="s">
        <v>765</v>
      </c>
      <c r="O174" s="2" t="s">
        <v>1047</v>
      </c>
      <c r="P174" s="2" t="s">
        <v>42</v>
      </c>
      <c r="Q174" s="2" t="s">
        <v>766</v>
      </c>
      <c r="R174" s="3">
        <v>46329</v>
      </c>
      <c r="S174" s="3">
        <v>46331</v>
      </c>
      <c r="T174" s="2"/>
      <c r="U174" s="2"/>
      <c r="V174" s="2"/>
      <c r="W174" s="2"/>
    </row>
    <row r="175" spans="1:23" x14ac:dyDescent="0.25">
      <c r="A175" s="6">
        <v>13057224700</v>
      </c>
      <c r="B175" s="2" t="s">
        <v>403</v>
      </c>
      <c r="C175" s="2" t="s">
        <v>402</v>
      </c>
      <c r="D175" s="2" t="s">
        <v>366</v>
      </c>
      <c r="E175" s="2" t="s">
        <v>767</v>
      </c>
      <c r="F175" s="2" t="s">
        <v>44</v>
      </c>
      <c r="G175" s="2">
        <v>99</v>
      </c>
      <c r="H175" s="2"/>
      <c r="I175" s="6"/>
      <c r="J175" s="2"/>
      <c r="K175" s="2"/>
      <c r="L175" s="2" t="str">
        <f>VLOOKUP(D175,'[1]Nov-IFTF'!$B$1:$B$207,1,0)</f>
        <v>The Elite Flower</v>
      </c>
      <c r="M175" s="2" t="s">
        <v>768</v>
      </c>
      <c r="N175" s="2" t="s">
        <v>719</v>
      </c>
      <c r="O175" s="2" t="s">
        <v>212</v>
      </c>
      <c r="P175" s="2" t="s">
        <v>212</v>
      </c>
      <c r="Q175" s="2" t="s">
        <v>769</v>
      </c>
      <c r="R175" s="3">
        <v>46329</v>
      </c>
      <c r="S175" s="3">
        <v>46331</v>
      </c>
      <c r="T175" s="2"/>
      <c r="U175" s="2"/>
      <c r="V175" s="2"/>
      <c r="W175" s="2"/>
    </row>
    <row r="176" spans="1:23" x14ac:dyDescent="0.25">
      <c r="A176" s="6">
        <v>254722509970</v>
      </c>
      <c r="B176" s="2" t="s">
        <v>403</v>
      </c>
      <c r="C176" s="2" t="s">
        <v>402</v>
      </c>
      <c r="D176" s="2" t="s">
        <v>367</v>
      </c>
      <c r="E176" s="2" t="s">
        <v>770</v>
      </c>
      <c r="F176" s="2" t="s">
        <v>368</v>
      </c>
      <c r="G176" s="2">
        <v>39</v>
      </c>
      <c r="H176" s="2"/>
      <c r="I176" s="6"/>
      <c r="J176" s="2"/>
      <c r="K176" s="2"/>
      <c r="L176" s="2" t="str">
        <f>VLOOKUP(D176,'[1]Nov-IFTF'!$B$1:$B$207,1,0)</f>
        <v>The Flower Hub Limited</v>
      </c>
      <c r="M176" s="2" t="s">
        <v>771</v>
      </c>
      <c r="N176" s="2" t="s">
        <v>414</v>
      </c>
      <c r="O176" s="2" t="s">
        <v>1047</v>
      </c>
      <c r="P176" s="2" t="s">
        <v>30</v>
      </c>
      <c r="Q176" s="2" t="s">
        <v>772</v>
      </c>
      <c r="R176" s="3">
        <v>46329</v>
      </c>
      <c r="S176" s="3">
        <v>46331</v>
      </c>
      <c r="T176" s="2"/>
      <c r="U176" s="2"/>
      <c r="V176" s="2"/>
      <c r="W176" s="2"/>
    </row>
    <row r="177" spans="1:23" x14ac:dyDescent="0.25">
      <c r="A177" s="6" t="s">
        <v>871</v>
      </c>
      <c r="B177" s="2" t="s">
        <v>403</v>
      </c>
      <c r="C177" s="2" t="s">
        <v>402</v>
      </c>
      <c r="D177" s="2" t="s">
        <v>369</v>
      </c>
      <c r="E177" s="2" t="s">
        <v>1016</v>
      </c>
      <c r="F177" s="2" t="s">
        <v>370</v>
      </c>
      <c r="G177" s="2">
        <v>18</v>
      </c>
      <c r="H177" s="2"/>
      <c r="I177" s="6"/>
      <c r="J177" s="2"/>
      <c r="K177" s="2"/>
      <c r="L177" s="2" t="str">
        <f>VLOOKUP(D177,'[1]Nov-IFTF'!$B$1:$B$207,1,0)</f>
        <v>Thursd.</v>
      </c>
      <c r="M177" s="2" t="s">
        <v>871</v>
      </c>
      <c r="N177" s="2"/>
      <c r="O177" s="2" t="s">
        <v>1048</v>
      </c>
      <c r="P177" s="2" t="s">
        <v>25</v>
      </c>
      <c r="Q177" s="4" t="s">
        <v>1015</v>
      </c>
      <c r="R177" s="3">
        <v>46329</v>
      </c>
      <c r="S177" s="3">
        <v>46331</v>
      </c>
      <c r="T177" s="2"/>
      <c r="U177" s="2"/>
      <c r="V177" s="2"/>
      <c r="W177" s="2"/>
    </row>
    <row r="178" spans="1:23" x14ac:dyDescent="0.25">
      <c r="A178" s="6">
        <v>908503330777</v>
      </c>
      <c r="B178" s="2" t="s">
        <v>403</v>
      </c>
      <c r="C178" s="2" t="s">
        <v>402</v>
      </c>
      <c r="D178" s="2" t="s">
        <v>371</v>
      </c>
      <c r="E178" s="2" t="s">
        <v>773</v>
      </c>
      <c r="F178" s="2" t="s">
        <v>372</v>
      </c>
      <c r="G178" s="2">
        <v>28</v>
      </c>
      <c r="H178" s="2"/>
      <c r="I178" s="6"/>
      <c r="J178" s="2"/>
      <c r="K178" s="2"/>
      <c r="L178" s="2" t="str">
        <f>VLOOKUP(D178,'[1]Nov-IFTF'!$B$1:$B$207,1,0)</f>
        <v>Turkish Cargo</v>
      </c>
      <c r="M178" s="2" t="s">
        <v>373</v>
      </c>
      <c r="N178" s="2" t="s">
        <v>373</v>
      </c>
      <c r="O178" s="2" t="s">
        <v>1047</v>
      </c>
      <c r="P178" s="2" t="s">
        <v>373</v>
      </c>
      <c r="Q178" s="2" t="s">
        <v>774</v>
      </c>
      <c r="R178" s="3">
        <v>46329</v>
      </c>
      <c r="S178" s="3">
        <v>46331</v>
      </c>
      <c r="T178" s="2"/>
      <c r="U178" s="2"/>
      <c r="V178" s="2"/>
      <c r="W178" s="2"/>
    </row>
    <row r="179" spans="1:23" x14ac:dyDescent="0.25">
      <c r="A179" s="6">
        <v>902423383776</v>
      </c>
      <c r="B179" s="2" t="s">
        <v>403</v>
      </c>
      <c r="C179" s="2" t="s">
        <v>402</v>
      </c>
      <c r="D179" s="2" t="s">
        <v>374</v>
      </c>
      <c r="E179" s="2" t="s">
        <v>775</v>
      </c>
      <c r="F179" s="2" t="s">
        <v>375</v>
      </c>
      <c r="G179" s="2">
        <v>60</v>
      </c>
      <c r="H179" s="2"/>
      <c r="I179" s="6"/>
      <c r="J179" s="2"/>
      <c r="K179" s="2"/>
      <c r="L179" s="2" t="str">
        <f>VLOOKUP(D179,'[1]Nov-IFTF'!$B$1:$B$207,1,0)</f>
        <v>Turkish Flower Group</v>
      </c>
      <c r="M179" s="2" t="s">
        <v>776</v>
      </c>
      <c r="N179" s="2" t="s">
        <v>777</v>
      </c>
      <c r="O179" s="2" t="s">
        <v>1047</v>
      </c>
      <c r="P179" s="2" t="s">
        <v>373</v>
      </c>
      <c r="Q179" s="2" t="s">
        <v>778</v>
      </c>
      <c r="R179" s="3">
        <v>46329</v>
      </c>
      <c r="S179" s="3">
        <v>46331</v>
      </c>
      <c r="T179" s="2"/>
      <c r="U179" s="2"/>
      <c r="V179" s="2"/>
      <c r="W179" s="2"/>
    </row>
    <row r="180" spans="1:23" x14ac:dyDescent="0.25">
      <c r="A180" s="6" t="s">
        <v>871</v>
      </c>
      <c r="B180" s="2" t="s">
        <v>403</v>
      </c>
      <c r="C180" s="2" t="s">
        <v>402</v>
      </c>
      <c r="D180" s="2" t="s">
        <v>378</v>
      </c>
      <c r="E180" s="2"/>
      <c r="F180" s="2" t="s">
        <v>379</v>
      </c>
      <c r="G180" s="2">
        <v>36</v>
      </c>
      <c r="H180" s="2"/>
      <c r="I180" s="6"/>
      <c r="J180" s="2"/>
      <c r="K180" s="2"/>
      <c r="L180" s="2" t="str">
        <f>VLOOKUP(D180,'[1]Nov-IFTF'!$B$1:$B$207,1,0)</f>
        <v>Uganda Flower Growers Pavilion</v>
      </c>
      <c r="M180" s="2" t="s">
        <v>871</v>
      </c>
      <c r="N180" s="2"/>
      <c r="O180" s="2" t="s">
        <v>1047</v>
      </c>
      <c r="P180" s="2" t="s">
        <v>307</v>
      </c>
      <c r="Q180" s="2"/>
      <c r="R180" s="3">
        <v>46329</v>
      </c>
      <c r="S180" s="3">
        <v>46331</v>
      </c>
      <c r="T180" s="2"/>
      <c r="U180" s="2"/>
      <c r="V180" s="2"/>
      <c r="W180" s="2"/>
    </row>
    <row r="181" spans="1:23" x14ac:dyDescent="0.25">
      <c r="A181" s="6">
        <v>32498595938</v>
      </c>
      <c r="B181" s="2" t="s">
        <v>403</v>
      </c>
      <c r="C181" s="2" t="s">
        <v>402</v>
      </c>
      <c r="D181" s="2" t="s">
        <v>380</v>
      </c>
      <c r="E181" s="2" t="s">
        <v>779</v>
      </c>
      <c r="F181" s="2" t="s">
        <v>381</v>
      </c>
      <c r="G181" s="2">
        <v>12</v>
      </c>
      <c r="H181" s="2"/>
      <c r="I181" s="6"/>
      <c r="J181" s="2"/>
      <c r="K181" s="2"/>
      <c r="L181" s="2" t="str">
        <f>VLOOKUP(D181,'[1]Nov-IFTF'!$B$1:$B$207,1,0)</f>
        <v>Union Fleurs</v>
      </c>
      <c r="M181" s="2" t="s">
        <v>780</v>
      </c>
      <c r="N181" s="2" t="s">
        <v>781</v>
      </c>
      <c r="O181" s="2" t="s">
        <v>1048</v>
      </c>
      <c r="P181" s="2" t="s">
        <v>251</v>
      </c>
      <c r="Q181" s="2" t="s">
        <v>782</v>
      </c>
      <c r="R181" s="3">
        <v>46329</v>
      </c>
      <c r="S181" s="3">
        <v>46331</v>
      </c>
      <c r="T181" s="2"/>
      <c r="U181" s="2"/>
      <c r="V181" s="2"/>
      <c r="W181" s="2"/>
    </row>
    <row r="182" spans="1:23" x14ac:dyDescent="0.25">
      <c r="A182" s="6">
        <v>31297382200</v>
      </c>
      <c r="B182" s="2" t="s">
        <v>403</v>
      </c>
      <c r="C182" s="2" t="s">
        <v>402</v>
      </c>
      <c r="D182" s="2" t="s">
        <v>382</v>
      </c>
      <c r="E182" s="2" t="s">
        <v>1023</v>
      </c>
      <c r="F182" s="2" t="s">
        <v>236</v>
      </c>
      <c r="G182" s="2">
        <v>81</v>
      </c>
      <c r="H182" s="2"/>
      <c r="I182" s="6"/>
      <c r="J182" s="2"/>
      <c r="K182" s="2"/>
      <c r="L182" s="2" t="str">
        <f>VLOOKUP(D182,'[1]Nov-IFTF'!$B$1:$B$207,1,0)</f>
        <v>United Selections</v>
      </c>
      <c r="M182" s="2" t="s">
        <v>1021</v>
      </c>
      <c r="N182" s="2" t="s">
        <v>424</v>
      </c>
      <c r="O182" s="2" t="s">
        <v>1048</v>
      </c>
      <c r="P182" s="2" t="s">
        <v>25</v>
      </c>
      <c r="Q182" s="4" t="s">
        <v>1022</v>
      </c>
      <c r="R182" s="3">
        <v>46329</v>
      </c>
      <c r="S182" s="3">
        <v>46331</v>
      </c>
      <c r="T182" s="2"/>
      <c r="U182" s="2"/>
      <c r="V182" s="2"/>
      <c r="W182" s="2"/>
    </row>
    <row r="183" spans="1:23" x14ac:dyDescent="0.25">
      <c r="A183" s="6">
        <v>593022442772</v>
      </c>
      <c r="B183" s="2" t="s">
        <v>403</v>
      </c>
      <c r="C183" s="2" t="s">
        <v>402</v>
      </c>
      <c r="D183" s="2" t="s">
        <v>383</v>
      </c>
      <c r="E183" s="2" t="s">
        <v>1026</v>
      </c>
      <c r="F183" s="2" t="s">
        <v>384</v>
      </c>
      <c r="G183" s="2">
        <v>49</v>
      </c>
      <c r="H183" s="2"/>
      <c r="I183" s="6"/>
      <c r="J183" s="2"/>
      <c r="K183" s="2"/>
      <c r="L183" s="2" t="str">
        <f>VLOOKUP(D183,'[1]Nov-IFTF'!$B$1:$B$207,1,0)</f>
        <v>Valleverde Farms</v>
      </c>
      <c r="M183" s="2" t="s">
        <v>1024</v>
      </c>
      <c r="N183" s="2" t="s">
        <v>1027</v>
      </c>
      <c r="O183" s="2" t="s">
        <v>1047</v>
      </c>
      <c r="P183" s="2" t="s">
        <v>42</v>
      </c>
      <c r="Q183" s="4" t="s">
        <v>1025</v>
      </c>
      <c r="R183" s="3">
        <v>46329</v>
      </c>
      <c r="S183" s="3">
        <v>46331</v>
      </c>
      <c r="T183" s="2"/>
      <c r="U183" s="2"/>
      <c r="V183" s="2"/>
      <c r="W183" s="2"/>
    </row>
    <row r="184" spans="1:23" x14ac:dyDescent="0.25">
      <c r="A184" s="6">
        <v>31852461717</v>
      </c>
      <c r="B184" s="2" t="s">
        <v>403</v>
      </c>
      <c r="C184" s="2" t="s">
        <v>402</v>
      </c>
      <c r="D184" s="2" t="s">
        <v>385</v>
      </c>
      <c r="E184" s="2" t="s">
        <v>1030</v>
      </c>
      <c r="F184" s="2" t="s">
        <v>88</v>
      </c>
      <c r="G184" s="2">
        <v>18</v>
      </c>
      <c r="H184" s="2"/>
      <c r="I184" s="6"/>
      <c r="J184" s="2"/>
      <c r="K184" s="2"/>
      <c r="L184" s="2" t="str">
        <f>VLOOKUP(D184,'[1]Nov-IFTF'!$B$1:$B$207,1,0)</f>
        <v>Vaselife International</v>
      </c>
      <c r="M184" s="2" t="s">
        <v>1028</v>
      </c>
      <c r="N184" s="2" t="s">
        <v>857</v>
      </c>
      <c r="O184" s="2" t="s">
        <v>1048</v>
      </c>
      <c r="P184" s="2" t="s">
        <v>25</v>
      </c>
      <c r="Q184" s="4" t="s">
        <v>1029</v>
      </c>
      <c r="R184" s="3">
        <v>46329</v>
      </c>
      <c r="S184" s="3">
        <v>46331</v>
      </c>
      <c r="T184" s="2"/>
      <c r="U184" s="2"/>
      <c r="V184" s="2"/>
      <c r="W184" s="2"/>
    </row>
    <row r="185" spans="1:23" x14ac:dyDescent="0.25">
      <c r="A185" s="6">
        <v>34986622577</v>
      </c>
      <c r="B185" s="2" t="s">
        <v>403</v>
      </c>
      <c r="C185" s="2" t="s">
        <v>402</v>
      </c>
      <c r="D185" s="2" t="s">
        <v>386</v>
      </c>
      <c r="E185" s="2" t="s">
        <v>783</v>
      </c>
      <c r="F185" s="2" t="s">
        <v>309</v>
      </c>
      <c r="G185" s="2">
        <v>45</v>
      </c>
      <c r="H185" s="2"/>
      <c r="I185" s="6"/>
      <c r="J185" s="2"/>
      <c r="K185" s="2"/>
      <c r="L185" s="2" t="str">
        <f>VLOOKUP(D185,'[1]Nov-IFTF'!$B$1:$B$207,1,0)</f>
        <v>Veraleza SL</v>
      </c>
      <c r="M185" s="2" t="s">
        <v>784</v>
      </c>
      <c r="N185" s="2" t="s">
        <v>785</v>
      </c>
      <c r="O185" s="2" t="s">
        <v>1050</v>
      </c>
      <c r="P185" s="2" t="s">
        <v>63</v>
      </c>
      <c r="Q185" s="2" t="s">
        <v>786</v>
      </c>
      <c r="R185" s="3">
        <v>46329</v>
      </c>
      <c r="S185" s="3">
        <v>46331</v>
      </c>
      <c r="T185" s="2"/>
      <c r="U185" s="2"/>
      <c r="V185" s="2"/>
      <c r="W185" s="2"/>
    </row>
    <row r="186" spans="1:23" x14ac:dyDescent="0.25">
      <c r="A186" s="6">
        <v>34961571161</v>
      </c>
      <c r="B186" s="2" t="s">
        <v>403</v>
      </c>
      <c r="C186" s="2" t="s">
        <v>402</v>
      </c>
      <c r="D186" s="2" t="s">
        <v>387</v>
      </c>
      <c r="E186" s="2" t="s">
        <v>787</v>
      </c>
      <c r="F186" s="2" t="s">
        <v>388</v>
      </c>
      <c r="G186" s="2">
        <v>45</v>
      </c>
      <c r="H186" s="2"/>
      <c r="I186" s="6"/>
      <c r="J186" s="2"/>
      <c r="K186" s="2"/>
      <c r="L186" s="2" t="str">
        <f>VLOOKUP(D186,'[1]Nov-IFTF'!$B$1:$B$207,1,0)</f>
        <v>Verdissimo Forever Young S.A.</v>
      </c>
      <c r="M186" s="2" t="s">
        <v>788</v>
      </c>
      <c r="N186" s="2" t="s">
        <v>789</v>
      </c>
      <c r="O186" s="2" t="s">
        <v>1050</v>
      </c>
      <c r="P186" s="2" t="s">
        <v>63</v>
      </c>
      <c r="Q186" s="2" t="s">
        <v>790</v>
      </c>
      <c r="R186" s="3">
        <v>46329</v>
      </c>
      <c r="S186" s="3">
        <v>46331</v>
      </c>
      <c r="T186" s="2"/>
      <c r="U186" s="2"/>
      <c r="V186" s="2"/>
      <c r="W186" s="2"/>
    </row>
    <row r="187" spans="1:23" x14ac:dyDescent="0.25">
      <c r="A187" s="6">
        <v>34963242100</v>
      </c>
      <c r="B187" s="2" t="s">
        <v>403</v>
      </c>
      <c r="C187" s="2" t="s">
        <v>402</v>
      </c>
      <c r="D187" s="2" t="s">
        <v>389</v>
      </c>
      <c r="E187" s="2" t="s">
        <v>1031</v>
      </c>
      <c r="F187" s="2" t="s">
        <v>390</v>
      </c>
      <c r="G187" s="2">
        <v>63</v>
      </c>
      <c r="H187" s="2"/>
      <c r="I187" s="6"/>
      <c r="J187" s="2"/>
      <c r="K187" s="2"/>
      <c r="L187" s="2" t="str">
        <f>VLOOKUP(D187,'[1]Nov-IFTF'!$B$1:$B$207,1,0)</f>
        <v>Verdnatura - Santa Dorotea</v>
      </c>
      <c r="M187" s="2" t="s">
        <v>1032</v>
      </c>
      <c r="N187" s="2" t="s">
        <v>789</v>
      </c>
      <c r="O187" s="2" t="s">
        <v>1050</v>
      </c>
      <c r="P187" s="2" t="s">
        <v>63</v>
      </c>
      <c r="Q187" s="4" t="s">
        <v>1033</v>
      </c>
      <c r="R187" s="3">
        <v>46329</v>
      </c>
      <c r="S187" s="3">
        <v>46331</v>
      </c>
      <c r="T187" s="2"/>
      <c r="U187" s="2"/>
      <c r="V187" s="2"/>
      <c r="W187" s="2"/>
    </row>
    <row r="188" spans="1:23" x14ac:dyDescent="0.25">
      <c r="A188" s="6">
        <v>31884256250</v>
      </c>
      <c r="B188" s="2" t="s">
        <v>403</v>
      </c>
      <c r="C188" s="2" t="s">
        <v>402</v>
      </c>
      <c r="D188" s="2" t="s">
        <v>391</v>
      </c>
      <c r="E188" s="2" t="s">
        <v>1035</v>
      </c>
      <c r="F188" s="2" t="s">
        <v>392</v>
      </c>
      <c r="G188" s="2">
        <v>24</v>
      </c>
      <c r="H188" s="2"/>
      <c r="I188" s="6"/>
      <c r="J188" s="2"/>
      <c r="K188" s="2"/>
      <c r="L188" s="2" t="str">
        <f>VLOOKUP(D188,'[1]Nov-IFTF'!$B$1:$B$207,1,0)</f>
        <v>Weber Vacuum Group</v>
      </c>
      <c r="M188" s="2" t="s">
        <v>1036</v>
      </c>
      <c r="N188" s="2" t="s">
        <v>1037</v>
      </c>
      <c r="O188" s="2" t="s">
        <v>1048</v>
      </c>
      <c r="P188" s="2" t="s">
        <v>25</v>
      </c>
      <c r="Q188" s="4" t="s">
        <v>1034</v>
      </c>
      <c r="R188" s="3">
        <v>46329</v>
      </c>
      <c r="S188" s="3">
        <v>46331</v>
      </c>
      <c r="T188" s="2"/>
      <c r="U188" s="2"/>
      <c r="V188" s="2"/>
      <c r="W188" s="2"/>
    </row>
    <row r="189" spans="1:23" x14ac:dyDescent="0.25">
      <c r="A189" s="6" t="s">
        <v>871</v>
      </c>
      <c r="B189" s="2" t="s">
        <v>403</v>
      </c>
      <c r="C189" s="2" t="s">
        <v>402</v>
      </c>
      <c r="D189" s="2" t="s">
        <v>393</v>
      </c>
      <c r="E189" s="2"/>
      <c r="F189" s="2" t="s">
        <v>394</v>
      </c>
      <c r="G189" s="2">
        <v>12</v>
      </c>
      <c r="H189" s="2"/>
      <c r="I189" s="6"/>
      <c r="J189" s="2"/>
      <c r="K189" s="2"/>
      <c r="L189" s="2" t="str">
        <f>VLOOKUP(D189,'[1]Nov-IFTF'!$B$1:$B$207,1,0)</f>
        <v>Yiwu Cyray Trading Co. Ltd.</v>
      </c>
      <c r="M189" s="2" t="s">
        <v>871</v>
      </c>
      <c r="N189" s="2"/>
      <c r="O189" s="2" t="s">
        <v>1047</v>
      </c>
      <c r="P189" s="2" t="s">
        <v>98</v>
      </c>
      <c r="Q189" s="2"/>
      <c r="R189" s="3">
        <v>46329</v>
      </c>
      <c r="S189" s="3">
        <v>46331</v>
      </c>
      <c r="T189" s="2"/>
      <c r="U189" s="2"/>
      <c r="V189" s="2"/>
      <c r="W189" s="2"/>
    </row>
    <row r="190" spans="1:23" x14ac:dyDescent="0.25">
      <c r="A190" s="6">
        <v>31224592859</v>
      </c>
      <c r="B190" s="2" t="s">
        <v>403</v>
      </c>
      <c r="C190" s="2" t="s">
        <v>402</v>
      </c>
      <c r="D190" s="2" t="s">
        <v>395</v>
      </c>
      <c r="E190" s="2" t="s">
        <v>1038</v>
      </c>
      <c r="F190" s="2" t="s">
        <v>396</v>
      </c>
      <c r="G190" s="2">
        <v>39</v>
      </c>
      <c r="H190" s="2"/>
      <c r="I190" s="6"/>
      <c r="J190" s="2"/>
      <c r="K190" s="2"/>
      <c r="L190" s="2" t="str">
        <f>VLOOKUP(D190,'[1]Nov-IFTF'!$B$1:$B$207,1,0)</f>
        <v>Zabo Plant</v>
      </c>
      <c r="M190" s="2" t="s">
        <v>1039</v>
      </c>
      <c r="N190" s="2" t="s">
        <v>1041</v>
      </c>
      <c r="O190" s="2" t="s">
        <v>1048</v>
      </c>
      <c r="P190" s="2" t="s">
        <v>25</v>
      </c>
      <c r="Q190" s="4" t="s">
        <v>1040</v>
      </c>
      <c r="R190" s="3">
        <v>46329</v>
      </c>
      <c r="S190" s="3">
        <v>46331</v>
      </c>
      <c r="T190" s="2"/>
      <c r="U190" s="2"/>
      <c r="V190" s="2"/>
      <c r="W190" s="2"/>
    </row>
    <row r="191" spans="1:23" x14ac:dyDescent="0.25">
      <c r="A191" s="6">
        <v>8613864418896</v>
      </c>
      <c r="B191" s="2" t="s">
        <v>403</v>
      </c>
      <c r="C191" s="2" t="s">
        <v>402</v>
      </c>
      <c r="D191" s="2" t="s">
        <v>397</v>
      </c>
      <c r="E191" s="2" t="s">
        <v>1044</v>
      </c>
      <c r="F191" s="2" t="s">
        <v>398</v>
      </c>
      <c r="G191" s="2">
        <v>12</v>
      </c>
      <c r="H191" s="2"/>
      <c r="I191" s="6"/>
      <c r="J191" s="2"/>
      <c r="K191" s="2"/>
      <c r="L191" s="2" t="str">
        <f>VLOOKUP(D191,'[1]Nov-IFTF'!$B$1:$B$207,1,0)</f>
        <v>Zibo Meike Refrigeration Electric</v>
      </c>
      <c r="M191" s="2" t="s">
        <v>1043</v>
      </c>
      <c r="N191" s="2" t="s">
        <v>803</v>
      </c>
      <c r="O191" s="2" t="s">
        <v>1047</v>
      </c>
      <c r="P191" s="2" t="s">
        <v>98</v>
      </c>
      <c r="Q191" s="4" t="s">
        <v>1042</v>
      </c>
      <c r="R191" s="3">
        <v>46329</v>
      </c>
      <c r="S191" s="3">
        <v>46331</v>
      </c>
      <c r="T191" s="2"/>
      <c r="U191" s="2"/>
      <c r="V191" s="2"/>
      <c r="W191" s="2"/>
    </row>
    <row r="192" spans="1:23" x14ac:dyDescent="0.25">
      <c r="A192" s="6" t="s">
        <v>871</v>
      </c>
      <c r="B192" s="2" t="s">
        <v>403</v>
      </c>
      <c r="C192" s="2" t="s">
        <v>402</v>
      </c>
      <c r="D192" s="2" t="s">
        <v>399</v>
      </c>
      <c r="E192" s="2"/>
      <c r="F192" s="2" t="s">
        <v>400</v>
      </c>
      <c r="G192" s="2">
        <v>54</v>
      </c>
      <c r="H192" s="2"/>
      <c r="I192" s="6"/>
      <c r="J192" s="2"/>
      <c r="K192" s="2"/>
      <c r="L192" s="2" t="str">
        <f>VLOOKUP(D192,'[1]Nov-IFTF'!$B$1:$B$207,1,0)</f>
        <v>Zimbabwe Flower Growers Pavilion</v>
      </c>
      <c r="M192" s="2" t="s">
        <v>871</v>
      </c>
      <c r="N192" s="2"/>
      <c r="O192" s="2" t="s">
        <v>1047</v>
      </c>
      <c r="P192" s="2" t="s">
        <v>401</v>
      </c>
      <c r="Q192" s="2"/>
      <c r="R192" s="3">
        <v>46329</v>
      </c>
      <c r="S192" s="3">
        <v>46331</v>
      </c>
      <c r="T192" s="2"/>
      <c r="U192" s="2"/>
      <c r="V192" s="2"/>
      <c r="W192" s="2"/>
    </row>
    <row r="193" spans="1:23" x14ac:dyDescent="0.25">
      <c r="A193" s="6"/>
      <c r="B193" s="2" t="s">
        <v>403</v>
      </c>
      <c r="C193" s="2" t="s">
        <v>402</v>
      </c>
      <c r="D193" s="8" t="s">
        <v>1060</v>
      </c>
      <c r="E193" s="2"/>
      <c r="F193" s="2" t="s">
        <v>1061</v>
      </c>
      <c r="G193" s="2"/>
      <c r="H193" s="2"/>
      <c r="I193" s="6"/>
      <c r="J193" s="2"/>
      <c r="K193" s="2"/>
      <c r="L193" s="2"/>
      <c r="M193" s="2"/>
      <c r="N193" s="2"/>
      <c r="O193" s="2"/>
      <c r="P193" s="2" t="s">
        <v>30</v>
      </c>
      <c r="Q193" s="2"/>
      <c r="R193" s="3">
        <v>46329</v>
      </c>
      <c r="S193" s="3">
        <v>46331</v>
      </c>
      <c r="T193" s="2"/>
      <c r="U193" s="2"/>
      <c r="V193" s="2"/>
      <c r="W193" s="2"/>
    </row>
    <row r="194" spans="1:23" x14ac:dyDescent="0.25">
      <c r="A194" s="6"/>
      <c r="B194" s="2" t="s">
        <v>403</v>
      </c>
      <c r="C194" s="2" t="s">
        <v>402</v>
      </c>
      <c r="D194" s="8" t="s">
        <v>1062</v>
      </c>
      <c r="E194" s="2"/>
      <c r="F194" s="2" t="s">
        <v>1063</v>
      </c>
      <c r="G194" s="2"/>
      <c r="H194" s="2"/>
      <c r="I194" s="6"/>
      <c r="J194" s="2"/>
      <c r="K194" s="2"/>
      <c r="L194" s="2"/>
      <c r="M194" s="2"/>
      <c r="N194" s="2"/>
      <c r="O194" s="2"/>
      <c r="P194" s="2" t="s">
        <v>352</v>
      </c>
      <c r="Q194" s="2"/>
      <c r="R194" s="3">
        <v>46329</v>
      </c>
      <c r="S194" s="3">
        <v>46331</v>
      </c>
      <c r="T194" s="2"/>
      <c r="U194" s="2"/>
      <c r="V194" s="2"/>
      <c r="W194" s="2"/>
    </row>
    <row r="195" spans="1:23" x14ac:dyDescent="0.25">
      <c r="A195" s="6"/>
      <c r="B195" s="2" t="s">
        <v>403</v>
      </c>
      <c r="C195" s="2" t="s">
        <v>402</v>
      </c>
      <c r="D195" s="8" t="s">
        <v>1064</v>
      </c>
      <c r="E195" s="2"/>
      <c r="F195" s="2" t="s">
        <v>1065</v>
      </c>
      <c r="G195" s="2"/>
      <c r="H195" s="2"/>
      <c r="I195" s="6"/>
      <c r="J195" s="2"/>
      <c r="K195" s="2"/>
      <c r="L195" s="2"/>
      <c r="M195" s="2"/>
      <c r="N195" s="2"/>
      <c r="O195" s="2"/>
      <c r="P195" s="2" t="s">
        <v>25</v>
      </c>
      <c r="Q195" s="2"/>
      <c r="R195" s="3">
        <v>46329</v>
      </c>
      <c r="S195" s="3">
        <v>46331</v>
      </c>
      <c r="T195" s="2"/>
      <c r="U195" s="2"/>
      <c r="V195" s="2"/>
      <c r="W195" s="2"/>
    </row>
    <row r="196" spans="1:23" x14ac:dyDescent="0.25">
      <c r="A196" s="6"/>
      <c r="B196" s="2" t="s">
        <v>403</v>
      </c>
      <c r="C196" s="2" t="s">
        <v>402</v>
      </c>
      <c r="D196" s="8" t="s">
        <v>1066</v>
      </c>
      <c r="E196" s="2"/>
      <c r="F196" s="2" t="s">
        <v>223</v>
      </c>
      <c r="G196" s="2"/>
      <c r="H196" s="2"/>
      <c r="I196" s="6"/>
      <c r="J196" s="2"/>
      <c r="K196" s="2"/>
      <c r="L196" s="2"/>
      <c r="M196" s="2"/>
      <c r="N196" s="2"/>
      <c r="O196" s="2"/>
      <c r="P196" s="2" t="s">
        <v>42</v>
      </c>
      <c r="Q196" s="2"/>
      <c r="R196" s="3">
        <v>46329</v>
      </c>
      <c r="S196" s="3">
        <v>46331</v>
      </c>
      <c r="T196" s="2"/>
      <c r="U196" s="2"/>
      <c r="V196" s="2"/>
      <c r="W196" s="2"/>
    </row>
    <row r="197" spans="1:23" x14ac:dyDescent="0.25">
      <c r="A197" s="6"/>
      <c r="B197" s="2" t="s">
        <v>403</v>
      </c>
      <c r="C197" s="2" t="s">
        <v>402</v>
      </c>
      <c r="D197" s="8" t="s">
        <v>1067</v>
      </c>
      <c r="E197" s="2"/>
      <c r="F197" s="2" t="s">
        <v>1068</v>
      </c>
      <c r="G197" s="2"/>
      <c r="H197" s="2"/>
      <c r="I197" s="6"/>
      <c r="J197" s="2"/>
      <c r="K197" s="2"/>
      <c r="L197" s="2"/>
      <c r="M197" s="2"/>
      <c r="N197" s="2"/>
      <c r="O197" s="2"/>
      <c r="P197" s="2" t="s">
        <v>25</v>
      </c>
      <c r="Q197" s="2"/>
      <c r="R197" s="3">
        <v>46329</v>
      </c>
      <c r="S197" s="3">
        <v>46331</v>
      </c>
      <c r="T197" s="2"/>
      <c r="U197" s="2"/>
      <c r="V197" s="2"/>
      <c r="W197" s="2"/>
    </row>
    <row r="198" spans="1:23" x14ac:dyDescent="0.25">
      <c r="A198" s="6"/>
      <c r="B198" s="2" t="s">
        <v>403</v>
      </c>
      <c r="C198" s="2" t="s">
        <v>402</v>
      </c>
      <c r="D198" s="8" t="s">
        <v>1069</v>
      </c>
      <c r="E198" s="2"/>
      <c r="F198" s="2" t="s">
        <v>1070</v>
      </c>
      <c r="G198" s="2"/>
      <c r="H198" s="2"/>
      <c r="I198" s="6"/>
      <c r="J198" s="2"/>
      <c r="K198" s="2"/>
      <c r="L198" s="2"/>
      <c r="M198" s="2"/>
      <c r="N198" s="2"/>
      <c r="O198" s="2"/>
      <c r="P198" s="2" t="s">
        <v>36</v>
      </c>
      <c r="Q198" s="2"/>
      <c r="R198" s="3">
        <v>46329</v>
      </c>
      <c r="S198" s="3">
        <v>46331</v>
      </c>
      <c r="T198" s="2"/>
      <c r="U198" s="2"/>
      <c r="V198" s="2"/>
      <c r="W198" s="2"/>
    </row>
    <row r="199" spans="1:23" x14ac:dyDescent="0.25">
      <c r="A199" s="6"/>
      <c r="B199" s="2" t="s">
        <v>403</v>
      </c>
      <c r="C199" s="2" t="s">
        <v>402</v>
      </c>
      <c r="D199" s="8" t="s">
        <v>1071</v>
      </c>
      <c r="E199" s="2"/>
      <c r="F199" s="2" t="s">
        <v>189</v>
      </c>
      <c r="G199" s="2"/>
      <c r="H199" s="2"/>
      <c r="I199" s="6"/>
      <c r="J199" s="2"/>
      <c r="K199" s="2"/>
      <c r="L199" s="2"/>
      <c r="M199" s="2"/>
      <c r="N199" s="2"/>
      <c r="O199" s="2"/>
      <c r="P199" s="2" t="s">
        <v>42</v>
      </c>
      <c r="Q199" s="2"/>
      <c r="R199" s="3">
        <v>46329</v>
      </c>
      <c r="S199" s="3">
        <v>46331</v>
      </c>
      <c r="T199" s="2"/>
      <c r="U199" s="2"/>
      <c r="V199" s="2"/>
      <c r="W199" s="2"/>
    </row>
    <row r="200" spans="1:23" x14ac:dyDescent="0.25">
      <c r="A200" s="6"/>
      <c r="B200" s="2" t="s">
        <v>403</v>
      </c>
      <c r="C200" s="2" t="s">
        <v>402</v>
      </c>
      <c r="D200" s="8" t="s">
        <v>1072</v>
      </c>
      <c r="E200" s="2"/>
      <c r="F200" s="2" t="s">
        <v>1073</v>
      </c>
      <c r="G200" s="2"/>
      <c r="H200" s="2"/>
      <c r="I200" s="6"/>
      <c r="J200" s="2"/>
      <c r="K200" s="2"/>
      <c r="L200" s="2"/>
      <c r="M200" s="2"/>
      <c r="N200" s="2"/>
      <c r="O200" s="2"/>
      <c r="P200" s="2" t="s">
        <v>224</v>
      </c>
      <c r="Q200" s="2"/>
      <c r="R200" s="3">
        <v>46329</v>
      </c>
      <c r="S200" s="3">
        <v>46331</v>
      </c>
      <c r="T200" s="2"/>
      <c r="U200" s="2"/>
      <c r="V200" s="2"/>
      <c r="W200" s="2"/>
    </row>
    <row r="201" spans="1:23" x14ac:dyDescent="0.25">
      <c r="A201" s="6"/>
      <c r="B201" s="2" t="s">
        <v>403</v>
      </c>
      <c r="C201" s="2" t="s">
        <v>402</v>
      </c>
      <c r="D201" s="8" t="s">
        <v>1074</v>
      </c>
      <c r="E201" s="2"/>
      <c r="F201" s="2" t="s">
        <v>345</v>
      </c>
      <c r="G201" s="2"/>
      <c r="H201" s="2"/>
      <c r="I201" s="6"/>
      <c r="J201" s="2"/>
      <c r="K201" s="2"/>
      <c r="L201" s="2"/>
      <c r="M201" s="2"/>
      <c r="N201" s="2"/>
      <c r="O201" s="2"/>
      <c r="P201" s="2" t="s">
        <v>42</v>
      </c>
      <c r="Q201" s="2"/>
      <c r="R201" s="3">
        <v>46329</v>
      </c>
      <c r="S201" s="3">
        <v>46331</v>
      </c>
      <c r="T201" s="2"/>
      <c r="U201" s="2"/>
      <c r="V201" s="2"/>
      <c r="W201" s="2"/>
    </row>
    <row r="202" spans="1:23" x14ac:dyDescent="0.25">
      <c r="A202" s="6"/>
      <c r="B202" s="2" t="s">
        <v>403</v>
      </c>
      <c r="C202" s="2" t="s">
        <v>402</v>
      </c>
      <c r="D202" s="8" t="s">
        <v>1075</v>
      </c>
      <c r="E202" s="2"/>
      <c r="F202" s="2" t="s">
        <v>377</v>
      </c>
      <c r="G202" s="2"/>
      <c r="H202" s="2"/>
      <c r="I202" s="6"/>
      <c r="J202" s="2"/>
      <c r="K202" s="2"/>
      <c r="L202" s="2"/>
      <c r="M202" s="2"/>
      <c r="N202" s="2"/>
      <c r="O202" s="2"/>
      <c r="P202" s="2" t="s">
        <v>42</v>
      </c>
      <c r="Q202" s="2"/>
      <c r="R202" s="3">
        <v>46329</v>
      </c>
      <c r="S202" s="3">
        <v>46331</v>
      </c>
      <c r="T202" s="2"/>
      <c r="U202" s="2"/>
      <c r="V202" s="2"/>
      <c r="W202" s="2"/>
    </row>
    <row r="203" spans="1:23" x14ac:dyDescent="0.25">
      <c r="A203" s="6"/>
      <c r="B203" s="2" t="s">
        <v>403</v>
      </c>
      <c r="C203" s="2" t="s">
        <v>402</v>
      </c>
      <c r="D203" s="8" t="s">
        <v>1076</v>
      </c>
      <c r="E203" s="2"/>
      <c r="F203" s="2" t="s">
        <v>1077</v>
      </c>
      <c r="G203" s="2"/>
      <c r="H203" s="2"/>
      <c r="I203" s="6"/>
      <c r="J203" s="2"/>
      <c r="K203" s="2"/>
      <c r="L203" s="2"/>
      <c r="M203" s="2"/>
      <c r="N203" s="2"/>
      <c r="O203" s="2"/>
      <c r="P203" s="2" t="s">
        <v>30</v>
      </c>
      <c r="Q203" s="2"/>
      <c r="R203" s="3">
        <v>46329</v>
      </c>
      <c r="S203" s="3">
        <v>46331</v>
      </c>
      <c r="T203" s="2"/>
      <c r="U203" s="2"/>
      <c r="V203" s="2"/>
      <c r="W203" s="2"/>
    </row>
    <row r="204" spans="1:23" x14ac:dyDescent="0.25">
      <c r="A204" s="6"/>
      <c r="B204" s="2" t="s">
        <v>403</v>
      </c>
      <c r="C204" s="2" t="s">
        <v>402</v>
      </c>
      <c r="D204" s="8" t="s">
        <v>1078</v>
      </c>
      <c r="E204" s="2"/>
      <c r="F204" s="2" t="s">
        <v>1079</v>
      </c>
      <c r="G204" s="2"/>
      <c r="H204" s="2"/>
      <c r="I204" s="6"/>
      <c r="J204" s="2"/>
      <c r="K204" s="2"/>
      <c r="L204" s="2"/>
      <c r="M204" s="2"/>
      <c r="N204" s="2"/>
      <c r="O204" s="2"/>
      <c r="P204" s="2" t="s">
        <v>30</v>
      </c>
      <c r="Q204" s="2"/>
      <c r="R204" s="3">
        <v>46329</v>
      </c>
      <c r="S204" s="3">
        <v>46331</v>
      </c>
      <c r="T204" s="2"/>
      <c r="U204" s="2"/>
      <c r="V204" s="2"/>
      <c r="W204" s="2"/>
    </row>
    <row r="205" spans="1:23" x14ac:dyDescent="0.25">
      <c r="A205" s="6"/>
      <c r="B205" s="2" t="s">
        <v>403</v>
      </c>
      <c r="C205" s="2" t="s">
        <v>402</v>
      </c>
      <c r="D205" s="8" t="s">
        <v>1080</v>
      </c>
      <c r="E205" s="2"/>
      <c r="F205" s="2" t="s">
        <v>1081</v>
      </c>
      <c r="G205" s="2"/>
      <c r="H205" s="2"/>
      <c r="I205" s="6"/>
      <c r="J205" s="2"/>
      <c r="K205" s="2"/>
      <c r="L205" s="2"/>
      <c r="M205" s="2"/>
      <c r="N205" s="2"/>
      <c r="O205" s="2"/>
      <c r="P205" s="2" t="s">
        <v>42</v>
      </c>
      <c r="Q205" s="2"/>
      <c r="R205" s="3">
        <v>46329</v>
      </c>
      <c r="S205" s="3">
        <v>46331</v>
      </c>
      <c r="T205" s="2"/>
      <c r="U205" s="2"/>
      <c r="V205" s="2"/>
      <c r="W205" s="2"/>
    </row>
    <row r="206" spans="1:23" x14ac:dyDescent="0.25">
      <c r="A206" s="6"/>
      <c r="B206" s="2" t="s">
        <v>403</v>
      </c>
      <c r="C206" s="2" t="s">
        <v>402</v>
      </c>
      <c r="D206" s="8" t="s">
        <v>1082</v>
      </c>
      <c r="E206" s="2"/>
      <c r="F206" s="2" t="s">
        <v>1083</v>
      </c>
      <c r="G206" s="2"/>
      <c r="H206" s="2"/>
      <c r="I206" s="6"/>
      <c r="J206" s="2"/>
      <c r="K206" s="2"/>
      <c r="L206" s="2"/>
      <c r="M206" s="2"/>
      <c r="N206" s="2"/>
      <c r="O206" s="2"/>
      <c r="P206" s="2" t="s">
        <v>30</v>
      </c>
      <c r="Q206" s="2"/>
      <c r="R206" s="3">
        <v>46329</v>
      </c>
      <c r="S206" s="3">
        <v>46331</v>
      </c>
      <c r="T206" s="2"/>
      <c r="U206" s="2"/>
      <c r="V206" s="2"/>
      <c r="W206" s="2"/>
    </row>
    <row r="207" spans="1:23" x14ac:dyDescent="0.25">
      <c r="A207" s="6"/>
      <c r="B207" s="2" t="s">
        <v>403</v>
      </c>
      <c r="C207" s="2" t="s">
        <v>402</v>
      </c>
      <c r="D207" s="8" t="s">
        <v>1084</v>
      </c>
      <c r="E207" s="2"/>
      <c r="F207" s="2" t="s">
        <v>1085</v>
      </c>
      <c r="G207" s="2"/>
      <c r="H207" s="2"/>
      <c r="I207" s="6"/>
      <c r="J207" s="2"/>
      <c r="K207" s="2"/>
      <c r="L207" s="2"/>
      <c r="M207" s="2"/>
      <c r="N207" s="2"/>
      <c r="O207" s="2"/>
      <c r="P207" s="2" t="s">
        <v>1086</v>
      </c>
      <c r="Q207" s="2"/>
      <c r="R207" s="3">
        <v>46329</v>
      </c>
      <c r="S207" s="3">
        <v>46331</v>
      </c>
      <c r="T207" s="2"/>
      <c r="U207" s="2"/>
      <c r="V207" s="2"/>
      <c r="W207" s="2"/>
    </row>
  </sheetData>
  <hyperlinks>
    <hyperlink ref="Q52" r:id="rId1" xr:uid="{C6EF5D23-F68D-472D-BC6B-372030E69865}"/>
    <hyperlink ref="Q111" r:id="rId2" xr:uid="{0B59D703-C0E4-4E15-B304-7F4CE82B5735}"/>
    <hyperlink ref="Q5" r:id="rId3" xr:uid="{AE48ED92-099A-4915-8F98-C771E70B9A9B}"/>
    <hyperlink ref="Q6" r:id="rId4" xr:uid="{02CD0A2C-B4CD-4CEE-A1FD-37C9A77FB0B7}"/>
    <hyperlink ref="Q7" r:id="rId5" xr:uid="{B463ED79-EA4B-4228-8943-492FDD8E10ED}"/>
    <hyperlink ref="Q8" r:id="rId6" xr:uid="{657320F5-54EA-4021-82B3-4511CF801460}"/>
    <hyperlink ref="Q10" r:id="rId7" xr:uid="{B1A4E128-EB32-4233-84C4-3FCCA0F62FCF}"/>
    <hyperlink ref="Q13" r:id="rId8" xr:uid="{2D814444-1686-4D1D-86CD-DCB6A570EDF2}"/>
    <hyperlink ref="Q16" r:id="rId9" xr:uid="{D23313DB-8415-45F7-ACC4-7F894AA7744B}"/>
    <hyperlink ref="Q18" r:id="rId10" xr:uid="{5A4EFC4D-DD6D-4A56-83AB-3E682CDD6721}"/>
    <hyperlink ref="Q20" r:id="rId11" xr:uid="{254FBE81-F348-4FEF-BC39-24BF532DB4F6}"/>
    <hyperlink ref="Q21" r:id="rId12" xr:uid="{9E143A50-7552-4B83-9B8C-09C3C9F0D464}"/>
    <hyperlink ref="Q22" r:id="rId13" xr:uid="{60CFE19E-90D9-424C-BC14-3AC0066F6A18}"/>
    <hyperlink ref="Q29" r:id="rId14" xr:uid="{631E29F8-3ECE-4B20-A0BC-EC73A355761F}"/>
    <hyperlink ref="Q30" r:id="rId15" xr:uid="{7B3B17FA-D7CB-48B6-B366-D3B154E47A01}"/>
    <hyperlink ref="Q31" r:id="rId16" xr:uid="{26DC432B-BE82-4386-BF95-D0DC7E2B315A}"/>
    <hyperlink ref="Q32" r:id="rId17" xr:uid="{661A90D7-6934-4187-82E7-EFE5BC371079}"/>
    <hyperlink ref="Q36" r:id="rId18" xr:uid="{52EEA4EF-E751-4817-AA56-AEC86489CEE5}"/>
    <hyperlink ref="Q40" r:id="rId19" xr:uid="{B07C4D9F-5994-44EE-9A7E-526B37F3BC02}"/>
    <hyperlink ref="Q41" r:id="rId20" xr:uid="{C3D7759E-D3E2-4E3F-9848-64C153B2B83F}"/>
    <hyperlink ref="Q42" r:id="rId21" xr:uid="{BA3BF472-D47F-485E-88CB-DE0F4937CB7B}"/>
    <hyperlink ref="Q43" r:id="rId22" xr:uid="{B25BF3F0-BBC5-4E7C-9AD0-81E4C304FC5C}"/>
    <hyperlink ref="Q45" r:id="rId23" xr:uid="{3F4D39C6-B373-441F-84C9-F544D7962B5E}"/>
    <hyperlink ref="Q50" r:id="rId24" xr:uid="{EAAA5BF7-2D95-44AF-B7FC-907C8AD97F24}"/>
    <hyperlink ref="Q54" r:id="rId25" xr:uid="{7F1AB8C9-D46F-4C2C-BFD1-29C4BFF66656}"/>
    <hyperlink ref="Q55" r:id="rId26" xr:uid="{2ECA0CFE-697E-402B-A892-1320051DD9FC}"/>
    <hyperlink ref="Q57" r:id="rId27" xr:uid="{C3A16B6A-A9D7-4481-B423-5B76DCA34538}"/>
    <hyperlink ref="Q58" r:id="rId28" xr:uid="{16EB9449-F1CF-4320-9254-ED081C5471BD}"/>
    <hyperlink ref="Q62" r:id="rId29" xr:uid="{D4979FF9-123F-464A-8144-8B3ED0452962}"/>
    <hyperlink ref="Q66" r:id="rId30" xr:uid="{5BBDA3E3-D652-4560-9DE6-DF31B832E99B}"/>
    <hyperlink ref="Q68" r:id="rId31" xr:uid="{934BB185-DF6E-4FD8-B1FA-DAF0A9DFF8C6}"/>
    <hyperlink ref="Q71" r:id="rId32" xr:uid="{C87CAAC0-7990-4066-ACBD-5685C6CF9CE1}"/>
    <hyperlink ref="Q78" r:id="rId33" xr:uid="{0C46A135-881E-4AFD-B6C2-4D744031E043}"/>
    <hyperlink ref="Q80" r:id="rId34" xr:uid="{B2D3DB8D-2E79-45E6-95A7-9D332291BF9A}"/>
    <hyperlink ref="Q86" r:id="rId35" xr:uid="{8C9D05C0-94DC-4F64-9EA3-14D3EE1D9867}"/>
    <hyperlink ref="Q88" r:id="rId36" xr:uid="{DEAFDB10-731C-4A2D-9177-B63C5FD38BC2}"/>
    <hyperlink ref="Q89" r:id="rId37" xr:uid="{F52BB868-0855-454E-972C-01AF54D15F93}"/>
    <hyperlink ref="Q95" r:id="rId38" xr:uid="{7233B6FF-1D33-4DF1-8484-17DAF08C49DF}"/>
    <hyperlink ref="Q98" r:id="rId39" xr:uid="{9F4E16DC-3568-47B9-8F6D-0116A384323E}"/>
    <hyperlink ref="Q99" r:id="rId40" xr:uid="{584AD3A1-B0FD-4D1F-837B-97D5FB28A3C3}"/>
    <hyperlink ref="Q102" r:id="rId41" xr:uid="{F908EAF2-A3DD-44FE-8FF8-6664817FA98D}"/>
    <hyperlink ref="Q105" r:id="rId42" xr:uid="{7704D553-91E1-49F3-93BE-36A50EBE7596}"/>
    <hyperlink ref="Q106" r:id="rId43" xr:uid="{99D82AF2-A8D7-4AB8-995C-3A905AAF8D95}"/>
    <hyperlink ref="Q107" r:id="rId44" xr:uid="{2AEE50D1-6342-47FD-9BA5-CC8DA58331B0}"/>
    <hyperlink ref="Q119" r:id="rId45" xr:uid="{95A2F6D6-B702-4D7B-96BD-17304DAF4C9D}"/>
    <hyperlink ref="Q120" r:id="rId46" xr:uid="{ACB778BB-B77A-4F3D-8EE5-1338B8D2AF4E}"/>
    <hyperlink ref="Q125" r:id="rId47" xr:uid="{CF8EAF81-F7CB-47E2-8495-F9663CE79C57}"/>
    <hyperlink ref="Q130" r:id="rId48" xr:uid="{5DA842E5-B28E-42CB-BC22-605FEEE2DE86}"/>
    <hyperlink ref="Q133" r:id="rId49" xr:uid="{C42A0D90-88DB-4A14-9CC7-560AAF07200D}"/>
    <hyperlink ref="Q134" r:id="rId50" xr:uid="{B9791B03-0CA5-4197-A557-054EDDF9F3EB}"/>
    <hyperlink ref="Q137" r:id="rId51" xr:uid="{649AADC2-2632-4FD3-81D5-DCE03F834512}"/>
    <hyperlink ref="Q142" r:id="rId52" xr:uid="{D60D804B-012F-4343-810C-A8C33D39C20E}"/>
    <hyperlink ref="Q143" r:id="rId53" xr:uid="{B6087834-838B-4F73-834F-12CF750BB2EF}"/>
    <hyperlink ref="Q145" r:id="rId54" xr:uid="{4DD94651-6A45-4CAB-AE88-B92F423071E1}"/>
    <hyperlink ref="Q149" r:id="rId55" xr:uid="{FC483E9B-8D65-473E-986A-66CCB988C12B}"/>
    <hyperlink ref="Q151" r:id="rId56" xr:uid="{A74EECF2-23DE-4D1B-99E5-9400B2E34B09}"/>
    <hyperlink ref="Q152" r:id="rId57" xr:uid="{A3EB47FF-BC01-4C66-9605-4E392E907F12}"/>
    <hyperlink ref="Q153" r:id="rId58" xr:uid="{483CE550-78AB-4A8C-87E8-C5EEE901A767}"/>
    <hyperlink ref="Q155" r:id="rId59" xr:uid="{783C34DB-48AB-4730-84C3-73E78D4B09A2}"/>
    <hyperlink ref="Q161" r:id="rId60" xr:uid="{81DA0698-3D51-4544-A312-33ACA5CE98DE}"/>
    <hyperlink ref="Q163" r:id="rId61" xr:uid="{200CAE9B-CAB9-47E8-8072-0F052B697400}"/>
    <hyperlink ref="Q164" r:id="rId62" xr:uid="{8162435F-399E-4060-AA86-FB8206F196DC}"/>
    <hyperlink ref="Q166" r:id="rId63" xr:uid="{B9ABA6FA-CB75-49FB-B61F-F06F3592AF5D}"/>
    <hyperlink ref="Q177" r:id="rId64" xr:uid="{A5D883A6-AE92-436B-A268-69E992751AD8}"/>
    <hyperlink ref="Q182" r:id="rId65" xr:uid="{A7ABD474-C75F-43BC-A812-94EF89EB3FD8}"/>
    <hyperlink ref="Q183" r:id="rId66" xr:uid="{16A6EC36-C46D-4E7B-A75D-E3A2F937AEA1}"/>
    <hyperlink ref="Q184" r:id="rId67" xr:uid="{706DA50F-E130-4BB3-9951-D498AE7728D1}"/>
    <hyperlink ref="Q187" r:id="rId68" xr:uid="{6B1CE7AC-088E-464B-B167-B6244D231942}"/>
    <hyperlink ref="Q188" r:id="rId69" xr:uid="{AECD3B1C-B388-42A7-A2BA-DBD78465CB7B}"/>
    <hyperlink ref="Q190" r:id="rId70" xr:uid="{9F6FB38C-E17C-43D4-8896-6DE32C43F9FD}"/>
    <hyperlink ref="Q191" r:id="rId71" xr:uid="{E6582B35-974B-4B69-B024-7950FC3D3498}"/>
  </hyperlinks>
  <pageMargins left="0.7" right="0.7" top="0.75" bottom="0.75" header="0.3" footer="0.3"/>
  <pageSetup orientation="portrait" horizontalDpi="300" verticalDpi="300" r:id="rId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4F48E-F0CE-4C84-8444-A29FC036546F}">
  <dimension ref="A1:W5"/>
  <sheetViews>
    <sheetView workbookViewId="0">
      <selection sqref="A1:W5"/>
    </sheetView>
  </sheetViews>
  <sheetFormatPr defaultRowHeight="15" x14ac:dyDescent="0.25"/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971564142431</v>
      </c>
      <c r="B2" s="2" t="s">
        <v>403</v>
      </c>
      <c r="C2" s="2" t="s">
        <v>402</v>
      </c>
      <c r="D2" s="2" t="s">
        <v>81</v>
      </c>
      <c r="E2" s="2" t="s">
        <v>837</v>
      </c>
      <c r="F2" s="2" t="s">
        <v>82</v>
      </c>
      <c r="G2" s="2">
        <v>48</v>
      </c>
      <c r="H2" s="2"/>
      <c r="I2" s="6"/>
      <c r="J2" s="2"/>
      <c r="K2" s="2"/>
      <c r="L2" s="2" t="e">
        <v>#N/A</v>
      </c>
      <c r="M2" s="2" t="s">
        <v>835</v>
      </c>
      <c r="N2" s="2" t="s">
        <v>836</v>
      </c>
      <c r="O2" s="2" t="s">
        <v>1051</v>
      </c>
      <c r="P2" s="2" t="s">
        <v>579</v>
      </c>
      <c r="Q2" s="4" t="s">
        <v>580</v>
      </c>
      <c r="R2" s="3">
        <v>46329</v>
      </c>
      <c r="S2" s="3">
        <v>46331</v>
      </c>
      <c r="T2" s="2"/>
      <c r="U2" s="2"/>
      <c r="V2" s="2"/>
      <c r="W2" s="2"/>
    </row>
    <row r="3" spans="1:23" x14ac:dyDescent="0.25">
      <c r="A3" s="6">
        <v>254790492135</v>
      </c>
      <c r="B3" s="2" t="s">
        <v>403</v>
      </c>
      <c r="C3" s="2" t="s">
        <v>402</v>
      </c>
      <c r="D3" s="2" t="s">
        <v>179</v>
      </c>
      <c r="E3" s="2" t="s">
        <v>555</v>
      </c>
      <c r="F3" s="2" t="s">
        <v>82</v>
      </c>
      <c r="G3" s="2">
        <v>48</v>
      </c>
      <c r="H3" s="2"/>
      <c r="I3" s="6"/>
      <c r="J3" s="2"/>
      <c r="K3" s="2"/>
      <c r="L3" s="2" t="e">
        <v>#N/A</v>
      </c>
      <c r="M3" s="2" t="s">
        <v>556</v>
      </c>
      <c r="N3" s="2" t="s">
        <v>557</v>
      </c>
      <c r="O3" s="2" t="s">
        <v>1047</v>
      </c>
      <c r="P3" s="2" t="s">
        <v>30</v>
      </c>
      <c r="Q3" s="2" t="s">
        <v>558</v>
      </c>
      <c r="R3" s="3">
        <v>46329</v>
      </c>
      <c r="S3" s="3">
        <v>46331</v>
      </c>
      <c r="T3" s="2"/>
      <c r="U3" s="2"/>
      <c r="V3" s="2"/>
      <c r="W3" s="2"/>
    </row>
    <row r="4" spans="1:23" x14ac:dyDescent="0.25">
      <c r="A4" s="6">
        <v>59342923300</v>
      </c>
      <c r="B4" s="2" t="s">
        <v>403</v>
      </c>
      <c r="C4" s="2" t="s">
        <v>402</v>
      </c>
      <c r="D4" s="2" t="s">
        <v>257</v>
      </c>
      <c r="E4" s="2" t="s">
        <v>955</v>
      </c>
      <c r="F4" s="2" t="s">
        <v>258</v>
      </c>
      <c r="G4" s="2">
        <v>15</v>
      </c>
      <c r="H4" s="2"/>
      <c r="I4" s="6"/>
      <c r="J4" s="2"/>
      <c r="K4" s="2"/>
      <c r="L4" s="2" t="e">
        <v>#N/A</v>
      </c>
      <c r="M4" s="2" t="s">
        <v>957</v>
      </c>
      <c r="N4" s="2" t="s">
        <v>958</v>
      </c>
      <c r="O4" s="2" t="s">
        <v>1047</v>
      </c>
      <c r="P4" s="2" t="s">
        <v>42</v>
      </c>
      <c r="Q4" s="4" t="s">
        <v>956</v>
      </c>
      <c r="R4" s="3">
        <v>46329</v>
      </c>
      <c r="S4" s="3">
        <v>46331</v>
      </c>
      <c r="T4" s="2"/>
      <c r="U4" s="2"/>
      <c r="V4" s="2"/>
      <c r="W4" s="2"/>
    </row>
    <row r="5" spans="1:23" x14ac:dyDescent="0.25">
      <c r="A5" s="6">
        <v>903124472740</v>
      </c>
      <c r="B5" s="2" t="s">
        <v>403</v>
      </c>
      <c r="C5" s="2" t="s">
        <v>402</v>
      </c>
      <c r="D5" s="2" t="s">
        <v>376</v>
      </c>
      <c r="E5" s="2" t="s">
        <v>1018</v>
      </c>
      <c r="F5" s="2" t="s">
        <v>377</v>
      </c>
      <c r="G5" s="2">
        <v>120</v>
      </c>
      <c r="H5" s="2"/>
      <c r="I5" s="6">
        <v>905330399596</v>
      </c>
      <c r="J5" s="2"/>
      <c r="K5" s="2"/>
      <c r="L5" s="2" t="e">
        <v>#N/A</v>
      </c>
      <c r="M5" s="2" t="s">
        <v>1017</v>
      </c>
      <c r="N5" s="2" t="s">
        <v>1019</v>
      </c>
      <c r="O5" s="2" t="s">
        <v>1047</v>
      </c>
      <c r="P5" s="2" t="s">
        <v>373</v>
      </c>
      <c r="Q5" s="4" t="s">
        <v>1020</v>
      </c>
      <c r="R5" s="3">
        <v>46329</v>
      </c>
      <c r="S5" s="3">
        <v>46331</v>
      </c>
      <c r="T5" s="2"/>
      <c r="U5" s="2"/>
      <c r="V5" s="2"/>
      <c r="W5" s="2"/>
    </row>
  </sheetData>
  <hyperlinks>
    <hyperlink ref="Q2" r:id="rId1" xr:uid="{96B5FCDA-5EDF-4F25-94E4-9DBC25BAB40E}"/>
    <hyperlink ref="Q4" r:id="rId2" xr:uid="{7CF374E7-EC52-4278-8AAD-81BBC85FC778}"/>
    <hyperlink ref="Q5" r:id="rId3" xr:uid="{1C2AA88C-D7D3-42B2-97EC-244723C9EC0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2026-06-18T12:03:43Z</dcterms:modified>
</cp:coreProperties>
</file>